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3 Innerer Dienst\Vergabestelle\Vergabeverfahren\2026_Amt 01_Rahmenvereinbarung Lieferung von Büromaterial\Vergabeunterlagen\"/>
    </mc:Choice>
  </mc:AlternateContent>
  <xr:revisionPtr revIDLastSave="0" documentId="8_{16A64852-EFE7-4EA7-B2E6-8D55172C3410}" xr6:coauthVersionLast="47" xr6:coauthVersionMax="47" xr10:uidLastSave="{00000000-0000-0000-0000-000000000000}"/>
  <bookViews>
    <workbookView xWindow="-38520" yWindow="-120" windowWidth="38640" windowHeight="19620" xr2:uid="{00000000-000D-0000-FFFF-FFFF00000000}"/>
  </bookViews>
  <sheets>
    <sheet name="Leistungsverzeichn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5" i="1" l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59" i="1"/>
  <c r="H84" i="1"/>
  <c r="H117" i="1"/>
  <c r="H118" i="1"/>
  <c r="H119" i="1"/>
  <c r="H120" i="1"/>
  <c r="H121" i="1"/>
  <c r="H122" i="1"/>
  <c r="H123" i="1"/>
  <c r="H8" i="1" l="1"/>
  <c r="H75" i="1" l="1"/>
  <c r="H76" i="1"/>
  <c r="H13" i="1" l="1"/>
  <c r="H67" i="1" l="1"/>
  <c r="H68" i="1"/>
  <c r="H69" i="1"/>
  <c r="H70" i="1"/>
  <c r="H71" i="1"/>
  <c r="H72" i="1"/>
  <c r="H73" i="1"/>
  <c r="H74" i="1"/>
  <c r="H77" i="1"/>
  <c r="H78" i="1"/>
  <c r="H79" i="1"/>
  <c r="H80" i="1"/>
  <c r="H81" i="1"/>
  <c r="H82" i="1"/>
  <c r="H83" i="1"/>
  <c r="H7" i="1" l="1"/>
  <c r="H9" i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60" i="1"/>
  <c r="H61" i="1"/>
  <c r="H62" i="1"/>
  <c r="H63" i="1"/>
  <c r="H64" i="1"/>
  <c r="H65" i="1"/>
  <c r="H66" i="1"/>
  <c r="H124" i="1" l="1"/>
  <c r="H125" i="1" s="1"/>
  <c r="H126" i="1" s="1"/>
</calcChain>
</file>

<file path=xl/sharedStrings.xml><?xml version="1.0" encoding="utf-8"?>
<sst xmlns="http://schemas.openxmlformats.org/spreadsheetml/2006/main" count="268" uniqueCount="234">
  <si>
    <t>Position</t>
  </si>
  <si>
    <t>Einzelpreis in Euro (netto)</t>
  </si>
  <si>
    <t>Gesamtpreis in Euro (netto)</t>
  </si>
  <si>
    <t>Leistungsverzeichnis</t>
  </si>
  <si>
    <t>Zwischensumme</t>
  </si>
  <si>
    <t>Gesamtsumme</t>
  </si>
  <si>
    <t>zzgl. MwSt.</t>
  </si>
  <si>
    <t>%</t>
  </si>
  <si>
    <t>Maßnahme: Rahmenvereinbarung Büromaterial</t>
  </si>
  <si>
    <t>Hersteller</t>
  </si>
  <si>
    <t>Bezeichnung</t>
  </si>
  <si>
    <t>Artikelbeschreibung</t>
  </si>
  <si>
    <t xml:space="preserve">1 VE in Stück </t>
  </si>
  <si>
    <t>geschätzter Verbrauch für 2 Jahre in VE</t>
  </si>
  <si>
    <t xml:space="preserve">Collegeblock </t>
  </si>
  <si>
    <t>Format DIN A5, kariert, mind. 80 Blatt, mind. 2-fach gelocht, holzfrei weiß, Recyclingpapier, ca 70g/m², Blauer Engel</t>
  </si>
  <si>
    <t>Format DIN A5, liniert, mind. 80 Blatt, mind. 2-fach gelocht, holzfrei weiß, ca 70g/m², Blauer Engel</t>
  </si>
  <si>
    <t>Collegeblock</t>
  </si>
  <si>
    <t>Format DIN A4, kariert, mind. 80 Blatt, 4-fach gelocht, holzfrei weiß, ca. 70 g/m², Blauer Engel</t>
  </si>
  <si>
    <t>Format DIN A4, liniert, mind. 80 Blatt, 4-fach gelocht, holzfrei weiß, ca. 70 g/m², Blauer Engel</t>
  </si>
  <si>
    <t>Notizbuch</t>
  </si>
  <si>
    <t xml:space="preserve">Format DIN A5, kariert, mind. 80 Blatt, ca. 70g/m², Blauer Engel  </t>
  </si>
  <si>
    <t xml:space="preserve">Notizbuch </t>
  </si>
  <si>
    <t xml:space="preserve">Format DIN A5, liniert, mind. 80 Blatt, ca. 70g/m², Blauer Engel  </t>
  </si>
  <si>
    <t xml:space="preserve">Format DIN A4, kariert, mind. 80 Blatt, ca. 70g/m², Blauer Engel  </t>
  </si>
  <si>
    <t xml:space="preserve">Format DIN A4, liniert, mind. 80 Blatt, ca. 70g/m², Blauer Engel  </t>
  </si>
  <si>
    <t xml:space="preserve">Ordner </t>
  </si>
  <si>
    <t>Format DIN A4, 80 mm Rückenbreite, Wolkenmarmor, 180° -Präzisionsmehanik, Kantenschutz, Griffloch, Rückenfarben: schwarz, gelb, grün, rot, Blauer Engel</t>
  </si>
  <si>
    <t>Format DIN A4, 80 mm Rückenbreite, Einband recycelte PP-Folie außen, PE-laminiertes Papier innen, Kantenschutz, Griffloch, 180° -Präzisionsmechanik, Farben: rot, gelb, blau, orange, grau, weiß, grün,</t>
  </si>
  <si>
    <t>Format DIN A4, 52 mm Rückenbreite, Wolkenmarmor, 180° -Präzisionsmehanik, Kantenschutz, Griffloch, Rückenfarben: schwarz, Blauer Engel</t>
  </si>
  <si>
    <t xml:space="preserve">Ringordner </t>
  </si>
  <si>
    <t>Format DIN A4, 35 mm Rückenbreite, Wolkenmarmor, 2 D-Ring-Mechanik,  ohne Schlitze, Kantenschutz, Griffloch, Rückenfarbe: schwarz, Blauer Engel</t>
  </si>
  <si>
    <t xml:space="preserve">Briefablage  </t>
  </si>
  <si>
    <t>Format DIN A4, senkrecht oder versetzt stapelbar, kompatibel zu allen Standard Briefablagen, Farben: schwarz, blau, Blauer Engel</t>
  </si>
  <si>
    <t>Schneider</t>
  </si>
  <si>
    <t>Kugelschreiber</t>
  </si>
  <si>
    <t>Slider Xite XB, Farben: schwarz, rot, blau, grün</t>
  </si>
  <si>
    <t>Kugelschreibermine</t>
  </si>
  <si>
    <t>Schneider 710XB, Farben: schwarz, rot, blau, grün</t>
  </si>
  <si>
    <t>Schneider Gelion, 0.7, Farben: schwarz, blau</t>
  </si>
  <si>
    <t>Schneider Slider 755 XB, Farben: schwarz, blau, grün</t>
  </si>
  <si>
    <t>Fineliner</t>
  </si>
  <si>
    <t>Metallgefasste Spitze, Lineal- und Schablonengeeignet, Strichstärke 0,4mm, Farben: schwarz, rot, blau, grün</t>
  </si>
  <si>
    <t>Fasermaler</t>
  </si>
  <si>
    <t>Strichstärke ca 1mm, Rundspitze, Wasserbasierte Tinte, Farben: schwarz, rot, grün, blau</t>
  </si>
  <si>
    <t>Permanentmarker</t>
  </si>
  <si>
    <t>Rundspitze, Strichbreite ca. 1,5-3 mm, wasserfest, Schaft mind. 90% recycelter Kunststoff, geruchsarme Tinte (xylol- und toluolfrei)Farben: schwarz, rot, blau, grün</t>
  </si>
  <si>
    <t xml:space="preserve">Edding </t>
  </si>
  <si>
    <t>Keilspitze, Strichstärke ca. 1-5 mm, wasserfest, Schaft mind. 90% recycelter Kunststoff, geruchsarme Tinte (xylol- und toluolfrei) Farben: schwarz, rot, blau, grün</t>
  </si>
  <si>
    <t>Kugelschreiberständer</t>
  </si>
  <si>
    <t>mit Kette aus Metall ca. 68 cm lang, schwarz, Schriftfarbe schwarz oder blau</t>
  </si>
  <si>
    <t>Trockentextmarker</t>
  </si>
  <si>
    <t>Schaft unlackiert, Farben: gelb, orange, pink, grün</t>
  </si>
  <si>
    <t>Textmarker</t>
  </si>
  <si>
    <t>Keilspitze, Strichstärke 2-5 mm, Tinte auf Wasserbasis, Kappe und Schaft zu 90 % aus nachwachsenden Rohstoffen, Farbe: gelb, Blauer Engel</t>
  </si>
  <si>
    <t xml:space="preserve">Bleistift </t>
  </si>
  <si>
    <t>HB, nicht lackiert, ohne Radierer, länge ca. 175 mm</t>
  </si>
  <si>
    <t xml:space="preserve">Board- und Flipchartmarker </t>
  </si>
  <si>
    <t>Keilspitze, Strichstärke 2-5 mm, Cap-Off-Tinte, Geruchsarm (ohne xylol und toluol) Nutzbar auf Whiteboards und Flipcharts,Farben: schwarz, rot, blau, grün</t>
  </si>
  <si>
    <t>Rundspitze, Strichstärke 2-3 mm, Cap-Off-Tinte, Geruchsarm (ohne xylol und toluol), Nutzbar auf Whiteboards und Flipcharts, Farben: schwarz, rot, blau, grün</t>
  </si>
  <si>
    <t>Folienschreiber</t>
  </si>
  <si>
    <t>Permanent, Rundspitze, Strichstärke ca. 1 mm, geruchsarme Tinte, Farben: schwarz, blau</t>
  </si>
  <si>
    <t>Nicht permanent (Abwischbar), Rundspitze, Strichstärke ca. 1 mm, geruchsarme Tinte auf Wasserbasis, Farben: schwarz, blau</t>
  </si>
  <si>
    <t xml:space="preserve">Radierer </t>
  </si>
  <si>
    <t>naturkautschuk, Farbe: weiß</t>
  </si>
  <si>
    <t xml:space="preserve">Doppelspitzdose </t>
  </si>
  <si>
    <t>für dicke und dünne Stifte, Behälter aus 100 % recyceltem PET, Spitzer aus Stahl</t>
  </si>
  <si>
    <t xml:space="preserve">Lineal </t>
  </si>
  <si>
    <t>30 cm, 1 mm-Teilung, aus 100 % recyceltem PET oder Polystyrol</t>
  </si>
  <si>
    <t>Geodreieck</t>
  </si>
  <si>
    <t>16 cm Hypotenuse, nicht flexibel, ohne Griff, transparent</t>
  </si>
  <si>
    <t xml:space="preserve">Büroschere </t>
  </si>
  <si>
    <t>Universalschere, 20 cm, 8 Zoll, Griff aus 100 % recyceltem Kunststoff, Rechtshänder</t>
  </si>
  <si>
    <t>Stifteköcher</t>
  </si>
  <si>
    <t>Recycling-Kunststoff, 4 Fächer, schwarz, Blauer Engel</t>
  </si>
  <si>
    <t>Büroklammerspender</t>
  </si>
  <si>
    <t xml:space="preserve">magnethaftend, mind. 80 % recyceltem Material, schwarz </t>
  </si>
  <si>
    <t>Locher</t>
  </si>
  <si>
    <t>mind. 25 Blatt, 2 Stanzsegmente, Werkstoff: Metall/Kunststoff (Kunststoff mind. 45 % recycelt) Farbe: schwarz</t>
  </si>
  <si>
    <t>Heftgerät</t>
  </si>
  <si>
    <t>mind. 25 Blatt, Heftklammertyp 24/6 und 26/6, Werkstoff: Metall/Kunststoff (Kunststoff mind. 95 % recycelt) Farbe: schwarz</t>
  </si>
  <si>
    <t>Briefklammern</t>
  </si>
  <si>
    <t>32 mm, Metall, verzinkt, Farbe: silber</t>
  </si>
  <si>
    <t>Büroklammern</t>
  </si>
  <si>
    <t>26 mm, Metall, verzinkt, Farbe: silber</t>
  </si>
  <si>
    <t>Aktenklammern</t>
  </si>
  <si>
    <t>50 mm, Metall, verzinkt, Farbe: silber</t>
  </si>
  <si>
    <t>Heftklammern</t>
  </si>
  <si>
    <t>24/6, 30 Blatt, verzinkt</t>
  </si>
  <si>
    <t>Entklammerer</t>
  </si>
  <si>
    <t>manuell, für Klammergröße 24/6, Farbe: schwarz</t>
  </si>
  <si>
    <t>Klebefilm</t>
  </si>
  <si>
    <t>19 mm x 10 m, Ø 26mm, transparent ohne Lösungsmittel, leicht abrollbar, klebestark</t>
  </si>
  <si>
    <t>Handabroller</t>
  </si>
  <si>
    <t>für Klebefilm mit Rollengröße 19 mm x 10 m, Ø 26 mm, transparent</t>
  </si>
  <si>
    <t xml:space="preserve">Klebepads </t>
  </si>
  <si>
    <t>transparent, ablösbar, doppelseitig, belastbar min. 20g</t>
  </si>
  <si>
    <t>Pritt</t>
  </si>
  <si>
    <t>Korrekturroller Pritt Refill flex</t>
  </si>
  <si>
    <t>Pritt Korrekturroller refill flex, 4,2 mm</t>
  </si>
  <si>
    <t>Korrekturroller -Nachfüllkassette</t>
  </si>
  <si>
    <t>passend für Korrekturroller Pritt Refill flex</t>
  </si>
  <si>
    <t xml:space="preserve">Klebestift </t>
  </si>
  <si>
    <t>Lösungsmittelfrei, 43g,  Steckkappenverschluss, Klebemittel aus mind. 90 % naturbasierten Rohstoffen, sehr lange haltbar, Gehäuse mind. 65 % recyceltem Plastik</t>
  </si>
  <si>
    <t xml:space="preserve">Klebestoff </t>
  </si>
  <si>
    <t>Vielzweckkleber, 100g, Flasche aus mind. 88 % nachwachsenden Rohstoffen, Drehklebekopf (Punkt-, Strich- und Flächenkleben), Klebstoff aus 70 % naturbasierten Rohstoffen</t>
  </si>
  <si>
    <t>Foldbackklammer</t>
  </si>
  <si>
    <t>32 mm, Farbe: schwarz</t>
  </si>
  <si>
    <t>19 mm , Farbe: schwarz</t>
  </si>
  <si>
    <t>Gummiringe</t>
  </si>
  <si>
    <t>naturkautschuk, Ø 6,5 cm, Füllmenge 50 g</t>
  </si>
  <si>
    <t>Stempelträger</t>
  </si>
  <si>
    <t>Fassungsvermögen 6, Farbe: schwarz</t>
  </si>
  <si>
    <t>Fassungsvermögen 8, Farbe: schwarz</t>
  </si>
  <si>
    <t>Stempelkissen</t>
  </si>
  <si>
    <t>ca.7 cm x 11 cm, Stempelfarbe ohne Öl, dokumentenecht, Metallgehäuse, nachtränkbar, Farben: schwarz, rot, blau, grün</t>
  </si>
  <si>
    <t xml:space="preserve">Nachfüllfarbe für Stempelkissen </t>
  </si>
  <si>
    <t>wasserbasiert, ohne Öl, dokumentenecht, Farben: schwarz, rot, blau, grün</t>
  </si>
  <si>
    <t>Datumstempel</t>
  </si>
  <si>
    <t>Schrifthöhe ca. 4 mm, Bänderstempel, Monat in Zahlen</t>
  </si>
  <si>
    <t>Trodat</t>
  </si>
  <si>
    <t>Ersatzkissen</t>
  </si>
  <si>
    <t xml:space="preserve">Typ 6/56, Farbe: blau </t>
  </si>
  <si>
    <t>Typ 6/56, Farbe: schwarz</t>
  </si>
  <si>
    <t>Typ 6/4915, Farbe: schwarz</t>
  </si>
  <si>
    <t>Reinigungstücher</t>
  </si>
  <si>
    <t>Feucht, für Whiteboards, nachfüllbar, 100 Stück pro Box</t>
  </si>
  <si>
    <t>Stiftehalter</t>
  </si>
  <si>
    <t>magnetisch, für Whiteboards, aus 100 % recyceltem Polyester, Maße ca. 13 x 10 x 6 cm, Farbe: grau</t>
  </si>
  <si>
    <t xml:space="preserve">Taschenrechner </t>
  </si>
  <si>
    <t>Währungsumrechnung
8-stelliges LC-Display, Solar- &amp; Batteriebetrieb, Gehäuse aus recyceltem Kunststoff, Maße ca. 10 x 3 x 14,5 cm</t>
  </si>
  <si>
    <t>Magnete</t>
  </si>
  <si>
    <t>Ø38 mm, weiß, ca. 2500 g Haftkraft</t>
  </si>
  <si>
    <t>Magnetleiste</t>
  </si>
  <si>
    <t>5 cm breit und 50 cm lang, Farbe: weiß</t>
  </si>
  <si>
    <t>5 cm breit und 100 cm lang, Farbe: weiß</t>
  </si>
  <si>
    <t xml:space="preserve">Magnetclip </t>
  </si>
  <si>
    <t xml:space="preserve">Magnetschnapp-Automatik, selbstklebend, Länge ca. 4 cm, Farbe: grau, </t>
  </si>
  <si>
    <t xml:space="preserve">Markierungspunkte </t>
  </si>
  <si>
    <t>Ø8 mm, Farben: blau, dunkelbau, rot, pink, gelb, leuchtorange, dunkelgrün, grau, schwarz, grün (mind. 400 Punkte pro Paket)</t>
  </si>
  <si>
    <t>ca.400 (Punkte)</t>
  </si>
  <si>
    <t>Pinnwandnadeln</t>
  </si>
  <si>
    <t>Diaboloform, Einzelfarbe Weiß und farbig sortierte, Metallspitze</t>
  </si>
  <si>
    <t>Reißnägel</t>
  </si>
  <si>
    <t xml:space="preserve">Ausführung: Kunststoffüberzug, Kopfdurchmesser: 9,5 mm, </t>
  </si>
  <si>
    <t>Haftmarker</t>
  </si>
  <si>
    <t>Format: ca. 25,4 x 43,2 mm, Farben: gelb, rot, grün, blau, orange</t>
  </si>
  <si>
    <t>ca. 50 Blatt</t>
  </si>
  <si>
    <t xml:space="preserve">Haftnotizen </t>
  </si>
  <si>
    <t>50 x 40 mm, Farbe: gelb, mind. FSC-recycelt (1 Block = 100 Blatt)</t>
  </si>
  <si>
    <t>3x100 Blatt</t>
  </si>
  <si>
    <t>75 x 75 mm, Farbe: gelb, mind. FSC-recycelt (1 Block = 100 Blatt)</t>
  </si>
  <si>
    <t>1 Block a 100 Blatt</t>
  </si>
  <si>
    <t>Heftstreifen</t>
  </si>
  <si>
    <t>bis Format DIN A4, Heftmechanik aus Metall, doppelt gelocht, Blauer Engel</t>
  </si>
  <si>
    <t>25 Streifen</t>
  </si>
  <si>
    <t>Lochverstärker</t>
  </si>
  <si>
    <t>Streifen, glasklar, 15 x 105 mm</t>
  </si>
  <si>
    <t>50 Streifen</t>
  </si>
  <si>
    <t>Trennblätter</t>
  </si>
  <si>
    <t>Format: DIN A4, mind. 180g/m², Universallochung, Farben: orange und chamois, Blauer Engel</t>
  </si>
  <si>
    <t xml:space="preserve">Trennstreifen </t>
  </si>
  <si>
    <t>mind. 190g/m², 2-Fach gelocht,  Maße ca 24 x 10,5 cm, Farben: blau, rot, chamois, Blauer Engel</t>
  </si>
  <si>
    <t xml:space="preserve">Sichthüllen </t>
  </si>
  <si>
    <t>DIN A4, glasklar, Öffnung: oben und rechts, mind. 120 my</t>
  </si>
  <si>
    <t xml:space="preserve">Prospekthüllen </t>
  </si>
  <si>
    <t>DIN A4, genarbt, oben offen, mind. 80 my</t>
  </si>
  <si>
    <t>Laminierfolientasche</t>
  </si>
  <si>
    <t>Laminierfolie, glänzend für Din A4, mind. 125 mic.</t>
  </si>
  <si>
    <t>Laminierfolie, glänzend für DIN A5, mind. 125 mic.</t>
  </si>
  <si>
    <t>Laminierfolie, glänzend für DIN A3, mind. 125 mic.</t>
  </si>
  <si>
    <t xml:space="preserve">Kunststoffregister </t>
  </si>
  <si>
    <t xml:space="preserve">DIN A4 volle Höhe, A-Z, Universallochung, Farbe: grau </t>
  </si>
  <si>
    <t>Umlaufmappen</t>
  </si>
  <si>
    <t>DIN A4, Karton, Farbe: chamois, Blauer Engel</t>
  </si>
  <si>
    <t>Klemmbrettmappe</t>
  </si>
  <si>
    <t>für Format DIN A4, mit Deckel, Farbe: schwarz</t>
  </si>
  <si>
    <t xml:space="preserve">Klemmbrett </t>
  </si>
  <si>
    <t>für Format DIN A4, Farbe: schwarz</t>
  </si>
  <si>
    <t xml:space="preserve">Stehsammler </t>
  </si>
  <si>
    <t>DIN A4, Kunststoff, mit Griffloch, Farbe: schwarz</t>
  </si>
  <si>
    <t>Pultordner</t>
  </si>
  <si>
    <t>A4, 32 Fächer (1-31), Recyclingkarton, Farbe: schwarz, Blauer Engel</t>
  </si>
  <si>
    <t xml:space="preserve">Pultordner </t>
  </si>
  <si>
    <t>A4, A-Z 24 Fächer, Recyclingkarton, schwarz, Blauer Engel</t>
  </si>
  <si>
    <t xml:space="preserve">Unterschriftenmappe </t>
  </si>
  <si>
    <t>DIN A4, mind. 10 Fächer, Aufklappbares Beschriftungsfenster auf dem Vorderdeckel, Farbe: schwarz, mind. 90 % recycelt</t>
  </si>
  <si>
    <t>Eckspanner</t>
  </si>
  <si>
    <t>DIN A4, Füllvermögen: 200 Blatt, Karton, div. Farben, Blauer Engel</t>
  </si>
  <si>
    <t>Schreibtischunterlage</t>
  </si>
  <si>
    <t xml:space="preserve">Kunststoff, mit Vollsichtplatte 52 x 65 cm, schwarz, </t>
  </si>
  <si>
    <t xml:space="preserve">Ordnerrückenschilder </t>
  </si>
  <si>
    <t>kurz, 5 cm breit pro Etikett, selbstklebend, für Ordner DIN A4, weiß</t>
  </si>
  <si>
    <t>25 Blatt</t>
  </si>
  <si>
    <t>breit, 8 cm breit pro Etikett, selbstklebend, für Ordner DIN A4, weiß</t>
  </si>
  <si>
    <t xml:space="preserve">Universaletiketten  </t>
  </si>
  <si>
    <t>Zweckform 3475, DIN A4, 70 x 36 mm, selbstklebend</t>
  </si>
  <si>
    <t>100 Blatt</t>
  </si>
  <si>
    <t>Mauspad</t>
  </si>
  <si>
    <t>Rutschfeste Unterseite, Weiche Textil-Oberfläche, ergonomisch, Gel-Handgelenkauflage, Maße ca. 23 x 26 cm  Farbe: schwarz</t>
  </si>
  <si>
    <t>Handgelenksauflage</t>
  </si>
  <si>
    <t>Für Tastatur, rutschfeste Unterseite, weiche Textil-Oberfläche, Gel-Füllung, Passend für handelsübliche Tastatur, Farbe: schwarz</t>
  </si>
  <si>
    <t xml:space="preserve">Papierkorb </t>
  </si>
  <si>
    <t>Standfest, 18 Liter, Farbe: schwarz, Material mind. 80 % recycelter Kunststoff</t>
  </si>
  <si>
    <t xml:space="preserve">Einhakhefter </t>
  </si>
  <si>
    <t>250 g/m², kfm. Heftung, halber Deckel, Farben: blau und rot, Blauer Engel</t>
  </si>
  <si>
    <t xml:space="preserve">Moderationskarten </t>
  </si>
  <si>
    <t>rechteckig, min. 130g/m², 250 Stück, farbig sortiert, Maße ca. 10 x 20 cm, Blauer Engel</t>
  </si>
  <si>
    <t xml:space="preserve">Moderationskarten Kreis </t>
  </si>
  <si>
    <t>min. 120 g/m², 250 Stück, rund, farbig sortiert, ca. Ø 19,5 cm, Blauer Engel</t>
  </si>
  <si>
    <t>min. 120 g/m, 250 Stück, rund, farbig sortiert,  ca. Ø 14 cm, Blauer Engel</t>
  </si>
  <si>
    <t>ca. 11 x 19 cm, 250 Stück, oval, farbig sortiert, mind. 120 g/m², Blauer Engel</t>
  </si>
  <si>
    <t>Flipchartblock</t>
  </si>
  <si>
    <t>mind. 80g/m², Vorderseite kariert und Rückseite blanko, Universallochung, perforiert, Farbe: weiß, Blauer Engel</t>
  </si>
  <si>
    <t>20 Blatt</t>
  </si>
  <si>
    <t>Moderationspapier</t>
  </si>
  <si>
    <t>140 x 110 cm,  80g/m², Farbe: braun, Blauer Engel</t>
  </si>
  <si>
    <t>Quittungsblock</t>
  </si>
  <si>
    <t>DIN A6 quer, selbstdurchschreibend, mind 2x40 Blatt, Mehrwertsteuer separat, Blauer Engel</t>
  </si>
  <si>
    <t>Fahrtenbuch</t>
  </si>
  <si>
    <t xml:space="preserve">DIN A6 quer, für mind. 300 Fahrten, Blauer Engel </t>
  </si>
  <si>
    <t xml:space="preserve">Schriftbänder </t>
  </si>
  <si>
    <t>für Dymo D1 schwarz auf weiß 12 mm / 7 m</t>
  </si>
  <si>
    <t>für Dymo D1 schwarz auf transparent 19 mm / 7 m</t>
  </si>
  <si>
    <t>für Brother Tze-231, schwarz auf weiß, 12 mm / 8 m</t>
  </si>
  <si>
    <t>für Brother Tze-261, schwarz auf weiß, 36 mm / 8 m</t>
  </si>
  <si>
    <t xml:space="preserve">Packband </t>
  </si>
  <si>
    <t>Farbe: braun, Maße 50 mm x 66 m, mind. 45 my, Ø 76 mm</t>
  </si>
  <si>
    <t>transparent, Maße 50 mm x 66 m, mind. 45 my, Ø 76 mm</t>
  </si>
  <si>
    <t xml:space="preserve">Batterien </t>
  </si>
  <si>
    <t>AA, 1,5V</t>
  </si>
  <si>
    <t>AAA, 1,5V</t>
  </si>
  <si>
    <t>9V Block</t>
  </si>
  <si>
    <t>Rabatt außerhalb des Kernsortiments in Prozent: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</si>
</sst>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1" applyNumberFormat="1" applyFont="1" applyProtection="1">
      <protection locked="0"/>
    </xf>
    <xf numFmtId="164" fontId="2" fillId="0" borderId="0" xfId="1" applyNumberFormat="1" applyFont="1"/>
    <xf numFmtId="39" fontId="2" fillId="0" borderId="0" xfId="1" applyNumberFormat="1" applyFont="1" applyAlignment="1" applyProtection="1">
      <alignment shrinkToFit="1"/>
      <protection locked="0"/>
    </xf>
    <xf numFmtId="39" fontId="2" fillId="0" borderId="0" xfId="1" applyNumberFormat="1" applyFont="1" applyAlignment="1" applyProtection="1">
      <alignment horizontal="left" shrinkToFit="1"/>
      <protection locked="0"/>
    </xf>
    <xf numFmtId="49" fontId="2" fillId="0" borderId="0" xfId="0" applyNumberFormat="1" applyFont="1" applyAlignment="1">
      <alignment shrinkToFit="1"/>
    </xf>
    <xf numFmtId="49" fontId="7" fillId="0" borderId="0" xfId="0" applyNumberFormat="1" applyFont="1" applyFill="1" applyBorder="1" applyAlignment="1">
      <alignment vertical="top" wrapText="1"/>
    </xf>
    <xf numFmtId="39" fontId="2" fillId="2" borderId="1" xfId="1" applyNumberFormat="1" applyFont="1" applyFill="1" applyBorder="1" applyAlignment="1" applyProtection="1">
      <alignment shrinkToFit="1"/>
      <protection locked="0"/>
    </xf>
    <xf numFmtId="0" fontId="2" fillId="0" borderId="1" xfId="0" applyFont="1" applyBorder="1"/>
    <xf numFmtId="39" fontId="3" fillId="0" borderId="2" xfId="1" applyNumberFormat="1" applyFont="1" applyBorder="1" applyAlignment="1" applyProtection="1">
      <alignment shrinkToFit="1"/>
      <protection hidden="1"/>
    </xf>
    <xf numFmtId="39" fontId="2" fillId="0" borderId="1" xfId="1" applyNumberFormat="1" applyFont="1" applyBorder="1" applyAlignment="1" applyProtection="1">
      <alignment shrinkToFit="1"/>
      <protection hidden="1"/>
    </xf>
    <xf numFmtId="0" fontId="2" fillId="0" borderId="0" xfId="0" applyFont="1" applyProtection="1">
      <protection hidden="1"/>
    </xf>
    <xf numFmtId="39" fontId="2" fillId="0" borderId="0" xfId="1" applyNumberFormat="1" applyFont="1" applyAlignment="1" applyProtection="1">
      <alignment shrinkToFit="1"/>
      <protection hidden="1"/>
    </xf>
    <xf numFmtId="164" fontId="2" fillId="0" borderId="0" xfId="1" applyNumberFormat="1" applyFont="1" applyProtection="1">
      <protection hidden="1"/>
    </xf>
    <xf numFmtId="39" fontId="3" fillId="0" borderId="3" xfId="1" applyNumberFormat="1" applyFont="1" applyBorder="1" applyAlignment="1" applyProtection="1">
      <alignment shrinkToFit="1"/>
      <protection hidden="1"/>
    </xf>
    <xf numFmtId="49" fontId="2" fillId="0" borderId="0" xfId="0" applyNumberFormat="1" applyFont="1" applyFill="1" applyBorder="1" applyAlignment="1">
      <alignment shrinkToFit="1"/>
    </xf>
    <xf numFmtId="0" fontId="6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/>
    <xf numFmtId="39" fontId="2" fillId="0" borderId="0" xfId="1" applyNumberFormat="1" applyFont="1" applyFill="1" applyBorder="1" applyAlignment="1" applyProtection="1">
      <alignment shrinkToFit="1"/>
      <protection locked="0"/>
    </xf>
    <xf numFmtId="39" fontId="2" fillId="0" borderId="0" xfId="1" applyNumberFormat="1" applyFont="1" applyFill="1" applyBorder="1" applyAlignment="1" applyProtection="1">
      <alignment shrinkToFit="1"/>
      <protection hidden="1"/>
    </xf>
    <xf numFmtId="0" fontId="3" fillId="0" borderId="1" xfId="0" applyFont="1" applyBorder="1"/>
    <xf numFmtId="0" fontId="3" fillId="4" borderId="1" xfId="0" applyFont="1" applyFill="1" applyBorder="1" applyProtection="1">
      <protection locked="0" hidden="1"/>
    </xf>
    <xf numFmtId="0" fontId="3" fillId="0" borderId="7" xfId="0" applyFont="1" applyBorder="1"/>
    <xf numFmtId="0" fontId="3" fillId="0" borderId="9" xfId="0" applyFont="1" applyBorder="1"/>
    <xf numFmtId="39" fontId="3" fillId="0" borderId="4" xfId="1" applyNumberFormat="1" applyFont="1" applyBorder="1" applyAlignment="1" applyProtection="1">
      <alignment shrinkToFit="1"/>
      <protection hidden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 applyProtection="1">
      <alignment vertical="center" wrapText="1"/>
      <protection hidden="1"/>
    </xf>
    <xf numFmtId="0" fontId="2" fillId="0" borderId="15" xfId="0" applyFont="1" applyBorder="1"/>
    <xf numFmtId="0" fontId="7" fillId="0" borderId="15" xfId="0" applyFont="1" applyBorder="1"/>
    <xf numFmtId="0" fontId="2" fillId="0" borderId="15" xfId="0" applyFont="1" applyBorder="1" applyAlignment="1">
      <alignment wrapText="1"/>
    </xf>
    <xf numFmtId="0" fontId="2" fillId="0" borderId="15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7" fillId="0" borderId="1" xfId="0" applyFont="1" applyBorder="1"/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7" fillId="0" borderId="16" xfId="0" applyFont="1" applyBorder="1"/>
    <xf numFmtId="0" fontId="7" fillId="0" borderId="1" xfId="0" applyFont="1" applyBorder="1" applyAlignment="1">
      <alignment wrapText="1"/>
    </xf>
    <xf numFmtId="0" fontId="8" fillId="0" borderId="1" xfId="0" applyFont="1" applyBorder="1"/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7" fillId="3" borderId="16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7" xfId="0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1"/>
  <sheetViews>
    <sheetView tabSelected="1" topLeftCell="A113" zoomScaleNormal="100" workbookViewId="0">
      <selection activeCell="F126" sqref="F126"/>
    </sheetView>
  </sheetViews>
  <sheetFormatPr baseColWidth="10" defaultColWidth="9.140625" defaultRowHeight="14.25" x14ac:dyDescent="0.2"/>
  <cols>
    <col min="1" max="1" width="9.28515625" style="1" bestFit="1" customWidth="1"/>
    <col min="2" max="2" width="11.140625" style="1" bestFit="1" customWidth="1"/>
    <col min="3" max="3" width="31.5703125" style="1" bestFit="1" customWidth="1"/>
    <col min="4" max="4" width="50.5703125" style="2" customWidth="1"/>
    <col min="5" max="5" width="14.85546875" style="1" bestFit="1" customWidth="1"/>
    <col min="6" max="6" width="14.5703125" style="1" customWidth="1"/>
    <col min="7" max="7" width="15.5703125" style="1" customWidth="1"/>
    <col min="8" max="8" width="17.28515625" style="13" customWidth="1"/>
    <col min="9" max="9" width="16.85546875" style="1" customWidth="1"/>
    <col min="10" max="10" width="6.140625" style="1" customWidth="1"/>
    <col min="11" max="11" width="2.7109375" style="1" customWidth="1"/>
    <col min="12" max="16384" width="9.140625" style="1"/>
  </cols>
  <sheetData>
    <row r="1" spans="1:8" ht="18" x14ac:dyDescent="0.25">
      <c r="A1" s="52" t="s">
        <v>3</v>
      </c>
      <c r="B1" s="52"/>
      <c r="C1" s="52"/>
      <c r="D1" s="52"/>
      <c r="E1" s="52"/>
    </row>
    <row r="3" spans="1:8" ht="15.75" x14ac:dyDescent="0.25">
      <c r="A3" s="53" t="s">
        <v>8</v>
      </c>
      <c r="B3" s="53"/>
      <c r="C3" s="53"/>
      <c r="D3" s="54"/>
      <c r="E3" s="54"/>
    </row>
    <row r="5" spans="1:8" ht="15" thickBot="1" x14ac:dyDescent="0.25"/>
    <row r="6" spans="1:8" ht="45" x14ac:dyDescent="0.2">
      <c r="A6" s="28" t="s">
        <v>0</v>
      </c>
      <c r="B6" s="29" t="s">
        <v>9</v>
      </c>
      <c r="C6" s="29" t="s">
        <v>10</v>
      </c>
      <c r="D6" s="30" t="s">
        <v>11</v>
      </c>
      <c r="E6" s="30" t="s">
        <v>13</v>
      </c>
      <c r="F6" s="30" t="s">
        <v>12</v>
      </c>
      <c r="G6" s="30" t="s">
        <v>1</v>
      </c>
      <c r="H6" s="31" t="s">
        <v>2</v>
      </c>
    </row>
    <row r="7" spans="1:8" ht="42.75" x14ac:dyDescent="0.2">
      <c r="A7" s="32">
        <v>1</v>
      </c>
      <c r="B7" s="32"/>
      <c r="C7" s="33" t="s">
        <v>14</v>
      </c>
      <c r="D7" s="34" t="s">
        <v>15</v>
      </c>
      <c r="E7" s="35">
        <v>250</v>
      </c>
      <c r="F7" s="36">
        <v>1</v>
      </c>
      <c r="G7" s="9"/>
      <c r="H7" s="12">
        <f t="shared" ref="H7:H65" si="0">E7*G7</f>
        <v>0</v>
      </c>
    </row>
    <row r="8" spans="1:8" ht="28.5" x14ac:dyDescent="0.2">
      <c r="A8" s="10">
        <v>2</v>
      </c>
      <c r="B8" s="10"/>
      <c r="C8" s="37" t="s">
        <v>14</v>
      </c>
      <c r="D8" s="34" t="s">
        <v>16</v>
      </c>
      <c r="E8" s="36">
        <v>70</v>
      </c>
      <c r="F8" s="36">
        <v>1</v>
      </c>
      <c r="G8" s="9"/>
      <c r="H8" s="12">
        <f>E8*G8</f>
        <v>0</v>
      </c>
    </row>
    <row r="9" spans="1:8" ht="28.5" x14ac:dyDescent="0.2">
      <c r="A9" s="32">
        <v>3</v>
      </c>
      <c r="B9" s="10"/>
      <c r="C9" s="37" t="s">
        <v>17</v>
      </c>
      <c r="D9" s="38" t="s">
        <v>18</v>
      </c>
      <c r="E9" s="36">
        <v>260</v>
      </c>
      <c r="F9" s="36">
        <v>1</v>
      </c>
      <c r="G9" s="9"/>
      <c r="H9" s="12">
        <f t="shared" si="0"/>
        <v>0</v>
      </c>
    </row>
    <row r="10" spans="1:8" ht="28.5" x14ac:dyDescent="0.2">
      <c r="A10" s="10">
        <v>4</v>
      </c>
      <c r="B10" s="10"/>
      <c r="C10" s="37" t="s">
        <v>17</v>
      </c>
      <c r="D10" s="38" t="s">
        <v>19</v>
      </c>
      <c r="E10" s="36">
        <v>150</v>
      </c>
      <c r="F10" s="36">
        <v>1</v>
      </c>
      <c r="G10" s="9"/>
      <c r="H10" s="12">
        <f>E10*G10</f>
        <v>0</v>
      </c>
    </row>
    <row r="11" spans="1:8" ht="28.5" x14ac:dyDescent="0.2">
      <c r="A11" s="32">
        <v>5</v>
      </c>
      <c r="B11" s="10"/>
      <c r="C11" s="37" t="s">
        <v>20</v>
      </c>
      <c r="D11" s="38" t="s">
        <v>21</v>
      </c>
      <c r="E11" s="36">
        <v>100</v>
      </c>
      <c r="F11" s="36">
        <v>1</v>
      </c>
      <c r="G11" s="9"/>
      <c r="H11" s="12">
        <f t="shared" si="0"/>
        <v>0</v>
      </c>
    </row>
    <row r="12" spans="1:8" ht="28.5" x14ac:dyDescent="0.2">
      <c r="A12" s="10">
        <v>6</v>
      </c>
      <c r="B12" s="10"/>
      <c r="C12" s="37" t="s">
        <v>22</v>
      </c>
      <c r="D12" s="38" t="s">
        <v>23</v>
      </c>
      <c r="E12" s="36">
        <v>70</v>
      </c>
      <c r="F12" s="36">
        <v>1</v>
      </c>
      <c r="G12" s="9"/>
      <c r="H12" s="12">
        <f t="shared" si="0"/>
        <v>0</v>
      </c>
    </row>
    <row r="13" spans="1:8" ht="28.5" x14ac:dyDescent="0.2">
      <c r="A13" s="32">
        <v>7</v>
      </c>
      <c r="B13" s="10"/>
      <c r="C13" s="37" t="s">
        <v>22</v>
      </c>
      <c r="D13" s="38" t="s">
        <v>24</v>
      </c>
      <c r="E13" s="36">
        <v>70</v>
      </c>
      <c r="F13" s="36">
        <v>1</v>
      </c>
      <c r="G13" s="9"/>
      <c r="H13" s="12">
        <f t="shared" si="0"/>
        <v>0</v>
      </c>
    </row>
    <row r="14" spans="1:8" ht="28.5" x14ac:dyDescent="0.2">
      <c r="A14" s="10">
        <v>8</v>
      </c>
      <c r="B14" s="10"/>
      <c r="C14" s="37" t="s">
        <v>20</v>
      </c>
      <c r="D14" s="38" t="s">
        <v>25</v>
      </c>
      <c r="E14" s="36">
        <v>30</v>
      </c>
      <c r="F14" s="36">
        <v>1</v>
      </c>
      <c r="G14" s="9"/>
      <c r="H14" s="12">
        <f t="shared" si="0"/>
        <v>0</v>
      </c>
    </row>
    <row r="15" spans="1:8" ht="57" x14ac:dyDescent="0.2">
      <c r="A15" s="32">
        <v>9</v>
      </c>
      <c r="B15" s="10"/>
      <c r="C15" s="37" t="s">
        <v>26</v>
      </c>
      <c r="D15" s="38" t="s">
        <v>27</v>
      </c>
      <c r="E15" s="36">
        <v>2100</v>
      </c>
      <c r="F15" s="36">
        <v>1</v>
      </c>
      <c r="G15" s="9"/>
      <c r="H15" s="12">
        <f t="shared" si="0"/>
        <v>0</v>
      </c>
    </row>
    <row r="16" spans="1:8" ht="71.25" x14ac:dyDescent="0.2">
      <c r="A16" s="10">
        <v>10</v>
      </c>
      <c r="B16" s="10"/>
      <c r="C16" s="37" t="s">
        <v>26</v>
      </c>
      <c r="D16" s="38" t="s">
        <v>28</v>
      </c>
      <c r="E16" s="36">
        <v>200</v>
      </c>
      <c r="F16" s="36">
        <v>1</v>
      </c>
      <c r="G16" s="9"/>
      <c r="H16" s="12">
        <f t="shared" si="0"/>
        <v>0</v>
      </c>
    </row>
    <row r="17" spans="1:8" ht="57" x14ac:dyDescent="0.2">
      <c r="A17" s="32">
        <v>11</v>
      </c>
      <c r="B17" s="10"/>
      <c r="C17" s="37" t="s">
        <v>26</v>
      </c>
      <c r="D17" s="38" t="s">
        <v>29</v>
      </c>
      <c r="E17" s="36">
        <v>320</v>
      </c>
      <c r="F17" s="36">
        <v>1</v>
      </c>
      <c r="G17" s="9"/>
      <c r="H17" s="12">
        <f t="shared" si="0"/>
        <v>0</v>
      </c>
    </row>
    <row r="18" spans="1:8" ht="57" x14ac:dyDescent="0.2">
      <c r="A18" s="10">
        <v>12</v>
      </c>
      <c r="B18" s="10"/>
      <c r="C18" s="37" t="s">
        <v>30</v>
      </c>
      <c r="D18" s="38" t="s">
        <v>31</v>
      </c>
      <c r="E18" s="36">
        <v>120</v>
      </c>
      <c r="F18" s="36">
        <v>1</v>
      </c>
      <c r="G18" s="9"/>
      <c r="H18" s="12">
        <f t="shared" si="0"/>
        <v>0</v>
      </c>
    </row>
    <row r="19" spans="1:8" ht="42.75" x14ac:dyDescent="0.2">
      <c r="A19" s="32">
        <v>13</v>
      </c>
      <c r="B19" s="10"/>
      <c r="C19" s="37" t="s">
        <v>32</v>
      </c>
      <c r="D19" s="38" t="s">
        <v>33</v>
      </c>
      <c r="E19" s="36">
        <v>130</v>
      </c>
      <c r="F19" s="36">
        <v>1</v>
      </c>
      <c r="G19" s="9"/>
      <c r="H19" s="12">
        <f t="shared" si="0"/>
        <v>0</v>
      </c>
    </row>
    <row r="20" spans="1:8" x14ac:dyDescent="0.2">
      <c r="A20" s="10">
        <v>14</v>
      </c>
      <c r="B20" s="39" t="s">
        <v>34</v>
      </c>
      <c r="C20" s="37" t="s">
        <v>35</v>
      </c>
      <c r="D20" s="38" t="s">
        <v>36</v>
      </c>
      <c r="E20" s="40">
        <v>800</v>
      </c>
      <c r="F20" s="40">
        <v>1</v>
      </c>
      <c r="G20" s="9"/>
      <c r="H20" s="12">
        <f t="shared" si="0"/>
        <v>0</v>
      </c>
    </row>
    <row r="21" spans="1:8" x14ac:dyDescent="0.2">
      <c r="A21" s="32">
        <v>15</v>
      </c>
      <c r="B21" s="39" t="s">
        <v>34</v>
      </c>
      <c r="C21" s="37" t="s">
        <v>37</v>
      </c>
      <c r="D21" s="38" t="s">
        <v>38</v>
      </c>
      <c r="E21" s="40">
        <v>40</v>
      </c>
      <c r="F21" s="40">
        <v>10</v>
      </c>
      <c r="G21" s="9"/>
      <c r="H21" s="12">
        <f t="shared" si="0"/>
        <v>0</v>
      </c>
    </row>
    <row r="22" spans="1:8" x14ac:dyDescent="0.2">
      <c r="A22" s="10">
        <v>16</v>
      </c>
      <c r="B22" s="39" t="s">
        <v>34</v>
      </c>
      <c r="C22" s="37" t="s">
        <v>37</v>
      </c>
      <c r="D22" s="38" t="s">
        <v>39</v>
      </c>
      <c r="E22" s="40">
        <v>14</v>
      </c>
      <c r="F22" s="40">
        <v>10</v>
      </c>
      <c r="G22" s="9"/>
      <c r="H22" s="12">
        <f t="shared" si="0"/>
        <v>0</v>
      </c>
    </row>
    <row r="23" spans="1:8" ht="28.5" x14ac:dyDescent="0.2">
      <c r="A23" s="32">
        <v>17</v>
      </c>
      <c r="B23" s="39" t="s">
        <v>34</v>
      </c>
      <c r="C23" s="37" t="s">
        <v>37</v>
      </c>
      <c r="D23" s="38" t="s">
        <v>40</v>
      </c>
      <c r="E23" s="40">
        <v>12</v>
      </c>
      <c r="F23" s="40">
        <v>10</v>
      </c>
      <c r="G23" s="9"/>
      <c r="H23" s="12">
        <f t="shared" si="0"/>
        <v>0</v>
      </c>
    </row>
    <row r="24" spans="1:8" ht="42.75" x14ac:dyDescent="0.2">
      <c r="A24" s="10">
        <v>18</v>
      </c>
      <c r="B24" s="39"/>
      <c r="C24" s="37" t="s">
        <v>41</v>
      </c>
      <c r="D24" s="38" t="s">
        <v>42</v>
      </c>
      <c r="E24" s="40">
        <v>350</v>
      </c>
      <c r="F24" s="40">
        <v>1</v>
      </c>
      <c r="G24" s="9"/>
      <c r="H24" s="12">
        <f t="shared" si="0"/>
        <v>0</v>
      </c>
    </row>
    <row r="25" spans="1:8" ht="28.5" x14ac:dyDescent="0.2">
      <c r="A25" s="32">
        <v>19</v>
      </c>
      <c r="B25" s="10"/>
      <c r="C25" s="37" t="s">
        <v>43</v>
      </c>
      <c r="D25" s="41" t="s">
        <v>44</v>
      </c>
      <c r="E25" s="36">
        <v>250</v>
      </c>
      <c r="F25" s="36">
        <v>1</v>
      </c>
      <c r="G25" s="9"/>
      <c r="H25" s="12">
        <f t="shared" si="0"/>
        <v>0</v>
      </c>
    </row>
    <row r="26" spans="1:8" ht="57" x14ac:dyDescent="0.2">
      <c r="A26" s="10">
        <v>20</v>
      </c>
      <c r="B26" s="10"/>
      <c r="C26" s="37" t="s">
        <v>45</v>
      </c>
      <c r="D26" s="38" t="s">
        <v>46</v>
      </c>
      <c r="E26" s="36">
        <v>320</v>
      </c>
      <c r="F26" s="36">
        <v>1</v>
      </c>
      <c r="G26" s="9"/>
      <c r="H26" s="12">
        <f t="shared" si="0"/>
        <v>0</v>
      </c>
    </row>
    <row r="27" spans="1:8" ht="57" x14ac:dyDescent="0.2">
      <c r="A27" s="32">
        <v>21</v>
      </c>
      <c r="B27" s="10"/>
      <c r="C27" s="37" t="s">
        <v>47</v>
      </c>
      <c r="D27" s="38" t="s">
        <v>48</v>
      </c>
      <c r="E27" s="36">
        <v>120</v>
      </c>
      <c r="F27" s="36">
        <v>1</v>
      </c>
      <c r="G27" s="9"/>
      <c r="H27" s="12">
        <f t="shared" si="0"/>
        <v>0</v>
      </c>
    </row>
    <row r="28" spans="1:8" ht="28.5" x14ac:dyDescent="0.2">
      <c r="A28" s="10">
        <v>22</v>
      </c>
      <c r="B28" s="10"/>
      <c r="C28" s="37" t="s">
        <v>49</v>
      </c>
      <c r="D28" s="38" t="s">
        <v>50</v>
      </c>
      <c r="E28" s="36">
        <v>25</v>
      </c>
      <c r="F28" s="36">
        <v>1</v>
      </c>
      <c r="G28" s="9"/>
      <c r="H28" s="12">
        <f t="shared" si="0"/>
        <v>0</v>
      </c>
    </row>
    <row r="29" spans="1:8" x14ac:dyDescent="0.2">
      <c r="A29" s="32">
        <v>23</v>
      </c>
      <c r="B29" s="10"/>
      <c r="C29" s="37" t="s">
        <v>51</v>
      </c>
      <c r="D29" s="38" t="s">
        <v>52</v>
      </c>
      <c r="E29" s="36">
        <v>420</v>
      </c>
      <c r="F29" s="36">
        <v>1</v>
      </c>
      <c r="G29" s="9"/>
      <c r="H29" s="12">
        <f t="shared" si="0"/>
        <v>0</v>
      </c>
    </row>
    <row r="30" spans="1:8" ht="57" x14ac:dyDescent="0.2">
      <c r="A30" s="10">
        <v>24</v>
      </c>
      <c r="B30" s="10"/>
      <c r="C30" s="37" t="s">
        <v>53</v>
      </c>
      <c r="D30" s="38" t="s">
        <v>54</v>
      </c>
      <c r="E30" s="36">
        <v>170</v>
      </c>
      <c r="F30" s="36">
        <v>1</v>
      </c>
      <c r="G30" s="9"/>
      <c r="H30" s="12">
        <f t="shared" si="0"/>
        <v>0</v>
      </c>
    </row>
    <row r="31" spans="1:8" x14ac:dyDescent="0.2">
      <c r="A31" s="32">
        <v>25</v>
      </c>
      <c r="B31" s="10"/>
      <c r="C31" s="37" t="s">
        <v>55</v>
      </c>
      <c r="D31" s="38" t="s">
        <v>56</v>
      </c>
      <c r="E31" s="36">
        <v>120</v>
      </c>
      <c r="F31" s="36">
        <v>1</v>
      </c>
      <c r="G31" s="9"/>
      <c r="H31" s="12">
        <f t="shared" si="0"/>
        <v>0</v>
      </c>
    </row>
    <row r="32" spans="1:8" ht="57" x14ac:dyDescent="0.2">
      <c r="A32" s="10">
        <v>26</v>
      </c>
      <c r="B32" s="10"/>
      <c r="C32" s="42" t="s">
        <v>57</v>
      </c>
      <c r="D32" s="38" t="s">
        <v>58</v>
      </c>
      <c r="E32" s="36">
        <v>100</v>
      </c>
      <c r="F32" s="36">
        <v>1</v>
      </c>
      <c r="G32" s="9"/>
      <c r="H32" s="12">
        <f t="shared" si="0"/>
        <v>0</v>
      </c>
    </row>
    <row r="33" spans="1:8" ht="57" x14ac:dyDescent="0.2">
      <c r="A33" s="32">
        <v>27</v>
      </c>
      <c r="B33" s="10"/>
      <c r="C33" s="42" t="s">
        <v>57</v>
      </c>
      <c r="D33" s="38" t="s">
        <v>59</v>
      </c>
      <c r="E33" s="36">
        <v>100</v>
      </c>
      <c r="F33" s="36">
        <v>1</v>
      </c>
      <c r="G33" s="9"/>
      <c r="H33" s="12">
        <f t="shared" si="0"/>
        <v>0</v>
      </c>
    </row>
    <row r="34" spans="1:8" ht="28.5" x14ac:dyDescent="0.2">
      <c r="A34" s="10">
        <v>28</v>
      </c>
      <c r="B34" s="10"/>
      <c r="C34" s="37" t="s">
        <v>60</v>
      </c>
      <c r="D34" s="43" t="s">
        <v>61</v>
      </c>
      <c r="E34" s="36">
        <v>130</v>
      </c>
      <c r="F34" s="36">
        <v>1</v>
      </c>
      <c r="G34" s="9"/>
      <c r="H34" s="12">
        <f t="shared" si="0"/>
        <v>0</v>
      </c>
    </row>
    <row r="35" spans="1:8" ht="42.75" x14ac:dyDescent="0.2">
      <c r="A35" s="32">
        <v>29</v>
      </c>
      <c r="B35" s="10"/>
      <c r="C35" s="37" t="s">
        <v>60</v>
      </c>
      <c r="D35" s="43" t="s">
        <v>62</v>
      </c>
      <c r="E35" s="36">
        <v>80</v>
      </c>
      <c r="F35" s="36">
        <v>1</v>
      </c>
      <c r="G35" s="9"/>
      <c r="H35" s="12">
        <f t="shared" si="0"/>
        <v>0</v>
      </c>
    </row>
    <row r="36" spans="1:8" x14ac:dyDescent="0.2">
      <c r="A36" s="10">
        <v>30</v>
      </c>
      <c r="B36" s="10"/>
      <c r="C36" s="37" t="s">
        <v>63</v>
      </c>
      <c r="D36" s="38" t="s">
        <v>64</v>
      </c>
      <c r="E36" s="36">
        <v>150</v>
      </c>
      <c r="F36" s="36">
        <v>1</v>
      </c>
      <c r="G36" s="9"/>
      <c r="H36" s="12">
        <f t="shared" si="0"/>
        <v>0</v>
      </c>
    </row>
    <row r="37" spans="1:8" ht="28.5" x14ac:dyDescent="0.2">
      <c r="A37" s="32">
        <v>31</v>
      </c>
      <c r="B37" s="10"/>
      <c r="C37" s="37" t="s">
        <v>65</v>
      </c>
      <c r="D37" s="38" t="s">
        <v>66</v>
      </c>
      <c r="E37" s="36">
        <v>50</v>
      </c>
      <c r="F37" s="36">
        <v>1</v>
      </c>
      <c r="G37" s="9"/>
      <c r="H37" s="12">
        <f t="shared" si="0"/>
        <v>0</v>
      </c>
    </row>
    <row r="38" spans="1:8" ht="28.5" x14ac:dyDescent="0.2">
      <c r="A38" s="10">
        <v>32</v>
      </c>
      <c r="B38" s="10"/>
      <c r="C38" s="37" t="s">
        <v>67</v>
      </c>
      <c r="D38" s="38" t="s">
        <v>68</v>
      </c>
      <c r="E38" s="36">
        <v>60</v>
      </c>
      <c r="F38" s="36">
        <v>1</v>
      </c>
      <c r="G38" s="9"/>
      <c r="H38" s="12">
        <f t="shared" si="0"/>
        <v>0</v>
      </c>
    </row>
    <row r="39" spans="1:8" ht="28.5" x14ac:dyDescent="0.2">
      <c r="A39" s="32">
        <v>33</v>
      </c>
      <c r="B39" s="10"/>
      <c r="C39" s="37" t="s">
        <v>69</v>
      </c>
      <c r="D39" s="38" t="s">
        <v>70</v>
      </c>
      <c r="E39" s="36">
        <v>10</v>
      </c>
      <c r="F39" s="36">
        <v>1</v>
      </c>
      <c r="G39" s="9"/>
      <c r="H39" s="12">
        <f t="shared" si="0"/>
        <v>0</v>
      </c>
    </row>
    <row r="40" spans="1:8" ht="28.5" x14ac:dyDescent="0.2">
      <c r="A40" s="10">
        <v>34</v>
      </c>
      <c r="B40" s="10"/>
      <c r="C40" s="37" t="s">
        <v>71</v>
      </c>
      <c r="D40" s="43" t="s">
        <v>72</v>
      </c>
      <c r="E40" s="36">
        <v>50</v>
      </c>
      <c r="F40" s="36">
        <v>1</v>
      </c>
      <c r="G40" s="9"/>
      <c r="H40" s="12">
        <f t="shared" si="0"/>
        <v>0</v>
      </c>
    </row>
    <row r="41" spans="1:8" ht="28.5" x14ac:dyDescent="0.2">
      <c r="A41" s="32">
        <v>35</v>
      </c>
      <c r="B41" s="10"/>
      <c r="C41" s="37" t="s">
        <v>73</v>
      </c>
      <c r="D41" s="43" t="s">
        <v>74</v>
      </c>
      <c r="E41" s="36">
        <v>55</v>
      </c>
      <c r="F41" s="36">
        <v>1</v>
      </c>
      <c r="G41" s="9"/>
      <c r="H41" s="12">
        <f t="shared" si="0"/>
        <v>0</v>
      </c>
    </row>
    <row r="42" spans="1:8" ht="28.5" x14ac:dyDescent="0.2">
      <c r="A42" s="10">
        <v>36</v>
      </c>
      <c r="B42" s="10"/>
      <c r="C42" s="37" t="s">
        <v>75</v>
      </c>
      <c r="D42" s="38" t="s">
        <v>76</v>
      </c>
      <c r="E42" s="36">
        <v>30</v>
      </c>
      <c r="F42" s="36">
        <v>1</v>
      </c>
      <c r="G42" s="9"/>
      <c r="H42" s="12">
        <f t="shared" si="0"/>
        <v>0</v>
      </c>
    </row>
    <row r="43" spans="1:8" ht="42.75" x14ac:dyDescent="0.2">
      <c r="A43" s="32">
        <v>37</v>
      </c>
      <c r="B43" s="10"/>
      <c r="C43" s="37" t="s">
        <v>77</v>
      </c>
      <c r="D43" s="38" t="s">
        <v>78</v>
      </c>
      <c r="E43" s="36">
        <v>60</v>
      </c>
      <c r="F43" s="36">
        <v>1</v>
      </c>
      <c r="G43" s="9"/>
      <c r="H43" s="12">
        <f t="shared" si="0"/>
        <v>0</v>
      </c>
    </row>
    <row r="44" spans="1:8" ht="42.75" x14ac:dyDescent="0.2">
      <c r="A44" s="10">
        <v>38</v>
      </c>
      <c r="B44" s="10"/>
      <c r="C44" s="37" t="s">
        <v>79</v>
      </c>
      <c r="D44" s="38" t="s">
        <v>80</v>
      </c>
      <c r="E44" s="36">
        <v>60</v>
      </c>
      <c r="F44" s="36">
        <v>1</v>
      </c>
      <c r="G44" s="9"/>
      <c r="H44" s="12">
        <f t="shared" si="0"/>
        <v>0</v>
      </c>
    </row>
    <row r="45" spans="1:8" x14ac:dyDescent="0.2">
      <c r="A45" s="32">
        <v>39</v>
      </c>
      <c r="B45" s="10"/>
      <c r="C45" s="37" t="s">
        <v>81</v>
      </c>
      <c r="D45" s="38" t="s">
        <v>82</v>
      </c>
      <c r="E45" s="36">
        <v>45</v>
      </c>
      <c r="F45" s="36">
        <v>100</v>
      </c>
      <c r="G45" s="9"/>
      <c r="H45" s="12">
        <f t="shared" si="0"/>
        <v>0</v>
      </c>
    </row>
    <row r="46" spans="1:8" x14ac:dyDescent="0.2">
      <c r="A46" s="10">
        <v>40</v>
      </c>
      <c r="B46" s="10"/>
      <c r="C46" s="37" t="s">
        <v>83</v>
      </c>
      <c r="D46" s="38" t="s">
        <v>84</v>
      </c>
      <c r="E46" s="36">
        <v>65</v>
      </c>
      <c r="F46" s="36">
        <v>100</v>
      </c>
      <c r="G46" s="9"/>
      <c r="H46" s="12">
        <f t="shared" si="0"/>
        <v>0</v>
      </c>
    </row>
    <row r="47" spans="1:8" x14ac:dyDescent="0.2">
      <c r="A47" s="32">
        <v>41</v>
      </c>
      <c r="B47" s="10"/>
      <c r="C47" s="37" t="s">
        <v>85</v>
      </c>
      <c r="D47" s="38" t="s">
        <v>86</v>
      </c>
      <c r="E47" s="36">
        <v>20</v>
      </c>
      <c r="F47" s="36">
        <v>100</v>
      </c>
      <c r="G47" s="9"/>
      <c r="H47" s="12">
        <f t="shared" si="0"/>
        <v>0</v>
      </c>
    </row>
    <row r="48" spans="1:8" x14ac:dyDescent="0.2">
      <c r="A48" s="10">
        <v>42</v>
      </c>
      <c r="B48" s="10"/>
      <c r="C48" s="37" t="s">
        <v>87</v>
      </c>
      <c r="D48" s="43" t="s">
        <v>88</v>
      </c>
      <c r="E48" s="36">
        <v>165</v>
      </c>
      <c r="F48" s="36">
        <v>1000</v>
      </c>
      <c r="G48" s="9"/>
      <c r="H48" s="12">
        <f t="shared" si="0"/>
        <v>0</v>
      </c>
    </row>
    <row r="49" spans="1:8" x14ac:dyDescent="0.2">
      <c r="A49" s="32">
        <v>43</v>
      </c>
      <c r="B49" s="10"/>
      <c r="C49" s="37" t="s">
        <v>89</v>
      </c>
      <c r="D49" s="43" t="s">
        <v>90</v>
      </c>
      <c r="E49" s="36">
        <v>60</v>
      </c>
      <c r="F49" s="36">
        <v>1</v>
      </c>
      <c r="G49" s="9"/>
      <c r="H49" s="12">
        <f t="shared" si="0"/>
        <v>0</v>
      </c>
    </row>
    <row r="50" spans="1:8" ht="29.25" x14ac:dyDescent="0.25">
      <c r="A50" s="10">
        <v>44</v>
      </c>
      <c r="B50" s="44"/>
      <c r="C50" s="37" t="s">
        <v>91</v>
      </c>
      <c r="D50" s="43" t="s">
        <v>92</v>
      </c>
      <c r="E50" s="36">
        <v>1150</v>
      </c>
      <c r="F50" s="36">
        <v>1</v>
      </c>
      <c r="G50" s="9"/>
      <c r="H50" s="12">
        <f t="shared" si="0"/>
        <v>0</v>
      </c>
    </row>
    <row r="51" spans="1:8" ht="28.5" x14ac:dyDescent="0.2">
      <c r="A51" s="32">
        <v>45</v>
      </c>
      <c r="B51" s="10"/>
      <c r="C51" s="37" t="s">
        <v>93</v>
      </c>
      <c r="D51" s="43" t="s">
        <v>94</v>
      </c>
      <c r="E51" s="36">
        <v>50</v>
      </c>
      <c r="F51" s="36">
        <v>1</v>
      </c>
      <c r="G51" s="9"/>
      <c r="H51" s="12">
        <f t="shared" si="0"/>
        <v>0</v>
      </c>
    </row>
    <row r="52" spans="1:8" ht="28.5" x14ac:dyDescent="0.2">
      <c r="A52" s="10">
        <v>46</v>
      </c>
      <c r="B52" s="10"/>
      <c r="C52" s="37" t="s">
        <v>95</v>
      </c>
      <c r="D52" s="38" t="s">
        <v>96</v>
      </c>
      <c r="E52" s="36">
        <v>10</v>
      </c>
      <c r="F52" s="36">
        <v>72</v>
      </c>
      <c r="G52" s="9"/>
      <c r="H52" s="12">
        <f t="shared" si="0"/>
        <v>0</v>
      </c>
    </row>
    <row r="53" spans="1:8" x14ac:dyDescent="0.2">
      <c r="A53" s="32">
        <v>47</v>
      </c>
      <c r="B53" s="10" t="s">
        <v>97</v>
      </c>
      <c r="C53" s="37" t="s">
        <v>98</v>
      </c>
      <c r="D53" s="43" t="s">
        <v>99</v>
      </c>
      <c r="E53" s="36">
        <v>250</v>
      </c>
      <c r="F53" s="36">
        <v>1</v>
      </c>
      <c r="G53" s="9"/>
      <c r="H53" s="12">
        <f t="shared" si="0"/>
        <v>0</v>
      </c>
    </row>
    <row r="54" spans="1:8" x14ac:dyDescent="0.2">
      <c r="A54" s="10">
        <v>48</v>
      </c>
      <c r="B54" s="10"/>
      <c r="C54" s="37" t="s">
        <v>100</v>
      </c>
      <c r="D54" s="38" t="s">
        <v>101</v>
      </c>
      <c r="E54" s="36">
        <v>160</v>
      </c>
      <c r="F54" s="36">
        <v>1</v>
      </c>
      <c r="G54" s="9"/>
      <c r="H54" s="12">
        <f t="shared" si="0"/>
        <v>0</v>
      </c>
    </row>
    <row r="55" spans="1:8" ht="57" x14ac:dyDescent="0.2">
      <c r="A55" s="32">
        <v>49</v>
      </c>
      <c r="B55" s="10"/>
      <c r="C55" s="37" t="s">
        <v>102</v>
      </c>
      <c r="D55" s="43" t="s">
        <v>103</v>
      </c>
      <c r="E55" s="36">
        <v>400</v>
      </c>
      <c r="F55" s="36">
        <v>1</v>
      </c>
      <c r="G55" s="9"/>
      <c r="H55" s="12">
        <f t="shared" si="0"/>
        <v>0</v>
      </c>
    </row>
    <row r="56" spans="1:8" ht="57" x14ac:dyDescent="0.2">
      <c r="A56" s="10">
        <v>50</v>
      </c>
      <c r="B56" s="10"/>
      <c r="C56" s="37" t="s">
        <v>104</v>
      </c>
      <c r="D56" s="38" t="s">
        <v>105</v>
      </c>
      <c r="E56" s="36">
        <v>50</v>
      </c>
      <c r="F56" s="36">
        <v>1</v>
      </c>
      <c r="G56" s="9"/>
      <c r="H56" s="12">
        <f t="shared" si="0"/>
        <v>0</v>
      </c>
    </row>
    <row r="57" spans="1:8" x14ac:dyDescent="0.2">
      <c r="A57" s="32">
        <v>51</v>
      </c>
      <c r="B57" s="10"/>
      <c r="C57" s="37" t="s">
        <v>106</v>
      </c>
      <c r="D57" s="43" t="s">
        <v>107</v>
      </c>
      <c r="E57" s="36">
        <v>30</v>
      </c>
      <c r="F57" s="36">
        <v>12</v>
      </c>
      <c r="G57" s="9"/>
      <c r="H57" s="12">
        <f t="shared" si="0"/>
        <v>0</v>
      </c>
    </row>
    <row r="58" spans="1:8" x14ac:dyDescent="0.2">
      <c r="A58" s="10">
        <v>52</v>
      </c>
      <c r="B58" s="10"/>
      <c r="C58" s="37" t="s">
        <v>106</v>
      </c>
      <c r="D58" s="43" t="s">
        <v>108</v>
      </c>
      <c r="E58" s="36">
        <v>30</v>
      </c>
      <c r="F58" s="36">
        <v>12</v>
      </c>
      <c r="G58" s="9"/>
      <c r="H58" s="12">
        <f t="shared" si="0"/>
        <v>0</v>
      </c>
    </row>
    <row r="59" spans="1:8" x14ac:dyDescent="0.2">
      <c r="A59" s="32">
        <v>53</v>
      </c>
      <c r="B59" s="10"/>
      <c r="C59" s="42" t="s">
        <v>109</v>
      </c>
      <c r="D59" s="38" t="s">
        <v>110</v>
      </c>
      <c r="E59" s="36">
        <v>50</v>
      </c>
      <c r="F59" s="36">
        <v>1</v>
      </c>
      <c r="G59" s="9"/>
      <c r="H59" s="12">
        <f t="shared" si="0"/>
        <v>0</v>
      </c>
    </row>
    <row r="60" spans="1:8" x14ac:dyDescent="0.2">
      <c r="A60" s="10">
        <v>54</v>
      </c>
      <c r="B60" s="10"/>
      <c r="C60" s="37" t="s">
        <v>111</v>
      </c>
      <c r="D60" s="38" t="s">
        <v>112</v>
      </c>
      <c r="E60" s="36">
        <v>6</v>
      </c>
      <c r="F60" s="36">
        <v>1</v>
      </c>
      <c r="G60" s="9"/>
      <c r="H60" s="12">
        <f t="shared" si="0"/>
        <v>0</v>
      </c>
    </row>
    <row r="61" spans="1:8" x14ac:dyDescent="0.2">
      <c r="A61" s="32">
        <v>55</v>
      </c>
      <c r="B61" s="10"/>
      <c r="C61" s="37" t="s">
        <v>111</v>
      </c>
      <c r="D61" s="38" t="s">
        <v>113</v>
      </c>
      <c r="E61" s="36">
        <v>6</v>
      </c>
      <c r="F61" s="36">
        <v>1</v>
      </c>
      <c r="G61" s="9"/>
      <c r="H61" s="12">
        <f t="shared" si="0"/>
        <v>0</v>
      </c>
    </row>
    <row r="62" spans="1:8" ht="42.75" x14ac:dyDescent="0.2">
      <c r="A62" s="10">
        <v>56</v>
      </c>
      <c r="B62" s="10"/>
      <c r="C62" s="37" t="s">
        <v>114</v>
      </c>
      <c r="D62" s="38" t="s">
        <v>115</v>
      </c>
      <c r="E62" s="36">
        <v>60</v>
      </c>
      <c r="F62" s="36">
        <v>1</v>
      </c>
      <c r="G62" s="9"/>
      <c r="H62" s="12">
        <f t="shared" si="0"/>
        <v>0</v>
      </c>
    </row>
    <row r="63" spans="1:8" ht="28.5" x14ac:dyDescent="0.2">
      <c r="A63" s="32">
        <v>57</v>
      </c>
      <c r="B63" s="10"/>
      <c r="C63" s="37" t="s">
        <v>116</v>
      </c>
      <c r="D63" s="43" t="s">
        <v>117</v>
      </c>
      <c r="E63" s="36">
        <v>25</v>
      </c>
      <c r="F63" s="36"/>
      <c r="G63" s="9"/>
      <c r="H63" s="12">
        <f t="shared" si="0"/>
        <v>0</v>
      </c>
    </row>
    <row r="64" spans="1:8" ht="28.5" x14ac:dyDescent="0.2">
      <c r="A64" s="10">
        <v>58</v>
      </c>
      <c r="B64" s="10"/>
      <c r="C64" s="37" t="s">
        <v>118</v>
      </c>
      <c r="D64" s="38" t="s">
        <v>119</v>
      </c>
      <c r="E64" s="36">
        <v>30</v>
      </c>
      <c r="F64" s="36">
        <v>1</v>
      </c>
      <c r="G64" s="9"/>
      <c r="H64" s="12">
        <f t="shared" si="0"/>
        <v>0</v>
      </c>
    </row>
    <row r="65" spans="1:8" x14ac:dyDescent="0.2">
      <c r="A65" s="32">
        <v>59</v>
      </c>
      <c r="B65" s="10" t="s">
        <v>120</v>
      </c>
      <c r="C65" s="42" t="s">
        <v>121</v>
      </c>
      <c r="D65" s="38" t="s">
        <v>122</v>
      </c>
      <c r="E65" s="36">
        <v>5</v>
      </c>
      <c r="F65" s="36">
        <v>2</v>
      </c>
      <c r="G65" s="9"/>
      <c r="H65" s="12">
        <f t="shared" si="0"/>
        <v>0</v>
      </c>
    </row>
    <row r="66" spans="1:8" x14ac:dyDescent="0.2">
      <c r="A66" s="10">
        <v>60</v>
      </c>
      <c r="B66" s="10" t="s">
        <v>120</v>
      </c>
      <c r="C66" s="42" t="s">
        <v>121</v>
      </c>
      <c r="D66" s="38" t="s">
        <v>123</v>
      </c>
      <c r="E66" s="36">
        <v>5</v>
      </c>
      <c r="F66" s="36">
        <v>2</v>
      </c>
      <c r="G66" s="9"/>
      <c r="H66" s="12">
        <f t="shared" ref="H66" si="1">E66*G66</f>
        <v>0</v>
      </c>
    </row>
    <row r="67" spans="1:8" x14ac:dyDescent="0.2">
      <c r="A67" s="32">
        <v>61</v>
      </c>
      <c r="B67" s="10" t="s">
        <v>120</v>
      </c>
      <c r="C67" s="42" t="s">
        <v>121</v>
      </c>
      <c r="D67" s="38" t="s">
        <v>124</v>
      </c>
      <c r="E67" s="36">
        <v>6</v>
      </c>
      <c r="F67" s="36">
        <v>1</v>
      </c>
      <c r="G67" s="9"/>
      <c r="H67" s="12">
        <f t="shared" ref="H67:H123" si="2">E67*G67</f>
        <v>0</v>
      </c>
    </row>
    <row r="68" spans="1:8" ht="28.5" x14ac:dyDescent="0.2">
      <c r="A68" s="10">
        <v>62</v>
      </c>
      <c r="B68" s="10"/>
      <c r="C68" s="37" t="s">
        <v>125</v>
      </c>
      <c r="D68" s="43" t="s">
        <v>126</v>
      </c>
      <c r="E68" s="36">
        <v>50</v>
      </c>
      <c r="F68" s="36">
        <v>1</v>
      </c>
      <c r="G68" s="9"/>
      <c r="H68" s="12">
        <f t="shared" si="2"/>
        <v>0</v>
      </c>
    </row>
    <row r="69" spans="1:8" ht="42.75" x14ac:dyDescent="0.2">
      <c r="A69" s="32">
        <v>63</v>
      </c>
      <c r="B69" s="10"/>
      <c r="C69" s="37" t="s">
        <v>127</v>
      </c>
      <c r="D69" s="43" t="s">
        <v>128</v>
      </c>
      <c r="E69" s="36">
        <v>25</v>
      </c>
      <c r="F69" s="36">
        <v>1</v>
      </c>
      <c r="G69" s="9"/>
      <c r="H69" s="12">
        <f t="shared" si="2"/>
        <v>0</v>
      </c>
    </row>
    <row r="70" spans="1:8" ht="57" x14ac:dyDescent="0.2">
      <c r="A70" s="10">
        <v>64</v>
      </c>
      <c r="B70" s="10"/>
      <c r="C70" s="37" t="s">
        <v>129</v>
      </c>
      <c r="D70" s="43" t="s">
        <v>130</v>
      </c>
      <c r="E70" s="36">
        <v>45</v>
      </c>
      <c r="F70" s="36">
        <v>1</v>
      </c>
      <c r="G70" s="9"/>
      <c r="H70" s="12">
        <f t="shared" si="2"/>
        <v>0</v>
      </c>
    </row>
    <row r="71" spans="1:8" x14ac:dyDescent="0.2">
      <c r="A71" s="32">
        <v>65</v>
      </c>
      <c r="B71" s="10"/>
      <c r="C71" s="37" t="s">
        <v>131</v>
      </c>
      <c r="D71" s="38" t="s">
        <v>132</v>
      </c>
      <c r="E71" s="36">
        <v>60</v>
      </c>
      <c r="F71" s="36">
        <v>10</v>
      </c>
      <c r="G71" s="9"/>
      <c r="H71" s="12">
        <f t="shared" si="2"/>
        <v>0</v>
      </c>
    </row>
    <row r="72" spans="1:8" x14ac:dyDescent="0.2">
      <c r="A72" s="10">
        <v>66</v>
      </c>
      <c r="B72" s="10"/>
      <c r="C72" s="37" t="s">
        <v>133</v>
      </c>
      <c r="D72" s="38" t="s">
        <v>134</v>
      </c>
      <c r="E72" s="36">
        <v>30</v>
      </c>
      <c r="F72" s="36">
        <v>1</v>
      </c>
      <c r="G72" s="9"/>
      <c r="H72" s="12">
        <f t="shared" si="2"/>
        <v>0</v>
      </c>
    </row>
    <row r="73" spans="1:8" x14ac:dyDescent="0.2">
      <c r="A73" s="32">
        <v>67</v>
      </c>
      <c r="B73" s="10"/>
      <c r="C73" s="37" t="s">
        <v>133</v>
      </c>
      <c r="D73" s="38" t="s">
        <v>135</v>
      </c>
      <c r="E73" s="36">
        <v>15</v>
      </c>
      <c r="F73" s="36">
        <v>1</v>
      </c>
      <c r="G73" s="9"/>
      <c r="H73" s="12">
        <f t="shared" si="2"/>
        <v>0</v>
      </c>
    </row>
    <row r="74" spans="1:8" ht="28.5" x14ac:dyDescent="0.2">
      <c r="A74" s="10">
        <v>68</v>
      </c>
      <c r="B74" s="45"/>
      <c r="C74" s="45" t="s">
        <v>136</v>
      </c>
      <c r="D74" s="46" t="s">
        <v>137</v>
      </c>
      <c r="E74" s="47">
        <v>15</v>
      </c>
      <c r="F74" s="47">
        <v>10</v>
      </c>
      <c r="G74" s="9"/>
      <c r="H74" s="12">
        <f t="shared" si="2"/>
        <v>0</v>
      </c>
    </row>
    <row r="75" spans="1:8" ht="42.75" x14ac:dyDescent="0.2">
      <c r="A75" s="32">
        <v>69</v>
      </c>
      <c r="B75" s="10"/>
      <c r="C75" s="37" t="s">
        <v>138</v>
      </c>
      <c r="D75" s="38" t="s">
        <v>139</v>
      </c>
      <c r="E75" s="36">
        <v>50</v>
      </c>
      <c r="F75" s="48" t="s">
        <v>140</v>
      </c>
      <c r="G75" s="9"/>
      <c r="H75" s="12">
        <f t="shared" si="2"/>
        <v>0</v>
      </c>
    </row>
    <row r="76" spans="1:8" ht="28.5" x14ac:dyDescent="0.2">
      <c r="A76" s="10">
        <v>70</v>
      </c>
      <c r="B76" s="10"/>
      <c r="C76" s="37" t="s">
        <v>141</v>
      </c>
      <c r="D76" s="43" t="s">
        <v>142</v>
      </c>
      <c r="E76" s="36">
        <v>30</v>
      </c>
      <c r="F76" s="36">
        <v>20</v>
      </c>
      <c r="G76" s="9"/>
      <c r="H76" s="12">
        <f t="shared" si="2"/>
        <v>0</v>
      </c>
    </row>
    <row r="77" spans="1:8" ht="28.5" x14ac:dyDescent="0.2">
      <c r="A77" s="32">
        <v>71</v>
      </c>
      <c r="B77" s="10"/>
      <c r="C77" s="37" t="s">
        <v>143</v>
      </c>
      <c r="D77" s="43" t="s">
        <v>144</v>
      </c>
      <c r="E77" s="36">
        <v>30</v>
      </c>
      <c r="F77" s="36">
        <v>20</v>
      </c>
      <c r="G77" s="9"/>
      <c r="H77" s="12">
        <f t="shared" si="2"/>
        <v>0</v>
      </c>
    </row>
    <row r="78" spans="1:8" ht="28.5" x14ac:dyDescent="0.2">
      <c r="A78" s="10">
        <v>72</v>
      </c>
      <c r="B78" s="10"/>
      <c r="C78" s="37" t="s">
        <v>145</v>
      </c>
      <c r="D78" s="38" t="s">
        <v>146</v>
      </c>
      <c r="E78" s="36">
        <v>450</v>
      </c>
      <c r="F78" s="36" t="s">
        <v>147</v>
      </c>
      <c r="G78" s="9"/>
      <c r="H78" s="12">
        <f t="shared" si="2"/>
        <v>0</v>
      </c>
    </row>
    <row r="79" spans="1:8" ht="28.5" x14ac:dyDescent="0.2">
      <c r="A79" s="32">
        <v>73</v>
      </c>
      <c r="B79" s="10"/>
      <c r="C79" s="42" t="s">
        <v>148</v>
      </c>
      <c r="D79" s="38" t="s">
        <v>149</v>
      </c>
      <c r="E79" s="36">
        <v>70</v>
      </c>
      <c r="F79" s="36" t="s">
        <v>150</v>
      </c>
      <c r="G79" s="9"/>
      <c r="H79" s="12">
        <f t="shared" si="2"/>
        <v>0</v>
      </c>
    </row>
    <row r="80" spans="1:8" ht="28.5" x14ac:dyDescent="0.2">
      <c r="A80" s="10">
        <v>74</v>
      </c>
      <c r="B80" s="10"/>
      <c r="C80" s="37" t="s">
        <v>148</v>
      </c>
      <c r="D80" s="38" t="s">
        <v>151</v>
      </c>
      <c r="E80" s="36">
        <v>2000</v>
      </c>
      <c r="F80" s="48" t="s">
        <v>152</v>
      </c>
      <c r="G80" s="9"/>
      <c r="H80" s="12">
        <f t="shared" si="2"/>
        <v>0</v>
      </c>
    </row>
    <row r="81" spans="1:8" ht="28.5" x14ac:dyDescent="0.2">
      <c r="A81" s="32">
        <v>75</v>
      </c>
      <c r="B81" s="10"/>
      <c r="C81" s="37" t="s">
        <v>153</v>
      </c>
      <c r="D81" s="38" t="s">
        <v>154</v>
      </c>
      <c r="E81" s="36">
        <v>380</v>
      </c>
      <c r="F81" s="36" t="s">
        <v>155</v>
      </c>
      <c r="G81" s="9"/>
      <c r="H81" s="12">
        <f t="shared" si="2"/>
        <v>0</v>
      </c>
    </row>
    <row r="82" spans="1:8" x14ac:dyDescent="0.2">
      <c r="A82" s="10">
        <v>76</v>
      </c>
      <c r="B82" s="10"/>
      <c r="C82" s="45" t="s">
        <v>156</v>
      </c>
      <c r="D82" s="46" t="s">
        <v>157</v>
      </c>
      <c r="E82" s="36">
        <v>50</v>
      </c>
      <c r="F82" s="36" t="s">
        <v>158</v>
      </c>
      <c r="G82" s="9"/>
      <c r="H82" s="12">
        <f t="shared" si="2"/>
        <v>0</v>
      </c>
    </row>
    <row r="83" spans="1:8" ht="28.5" x14ac:dyDescent="0.2">
      <c r="A83" s="32">
        <v>77</v>
      </c>
      <c r="B83" s="10"/>
      <c r="C83" s="37" t="s">
        <v>159</v>
      </c>
      <c r="D83" s="43" t="s">
        <v>160</v>
      </c>
      <c r="E83" s="36">
        <v>60</v>
      </c>
      <c r="F83" s="36">
        <v>100</v>
      </c>
      <c r="G83" s="9"/>
      <c r="H83" s="12">
        <f t="shared" si="2"/>
        <v>0</v>
      </c>
    </row>
    <row r="84" spans="1:8" ht="28.5" x14ac:dyDescent="0.2">
      <c r="A84" s="10">
        <v>78</v>
      </c>
      <c r="B84" s="10"/>
      <c r="C84" s="37" t="s">
        <v>161</v>
      </c>
      <c r="D84" s="43" t="s">
        <v>162</v>
      </c>
      <c r="E84" s="36">
        <v>160</v>
      </c>
      <c r="F84" s="36">
        <v>100</v>
      </c>
      <c r="G84" s="9"/>
      <c r="H84" s="12">
        <f t="shared" si="2"/>
        <v>0</v>
      </c>
    </row>
    <row r="85" spans="1:8" ht="28.5" x14ac:dyDescent="0.2">
      <c r="A85" s="32">
        <v>79</v>
      </c>
      <c r="B85" s="10"/>
      <c r="C85" s="37" t="s">
        <v>163</v>
      </c>
      <c r="D85" s="43" t="s">
        <v>164</v>
      </c>
      <c r="E85" s="36">
        <v>80</v>
      </c>
      <c r="F85" s="36">
        <v>100</v>
      </c>
      <c r="G85" s="9"/>
      <c r="H85" s="12">
        <f t="shared" si="2"/>
        <v>0</v>
      </c>
    </row>
    <row r="86" spans="1:8" x14ac:dyDescent="0.2">
      <c r="A86" s="10">
        <v>80</v>
      </c>
      <c r="B86" s="10"/>
      <c r="C86" s="37" t="s">
        <v>165</v>
      </c>
      <c r="D86" s="43" t="s">
        <v>166</v>
      </c>
      <c r="E86" s="36">
        <v>120</v>
      </c>
      <c r="F86" s="36">
        <v>100</v>
      </c>
      <c r="G86" s="9"/>
      <c r="H86" s="12">
        <f t="shared" si="2"/>
        <v>0</v>
      </c>
    </row>
    <row r="87" spans="1:8" x14ac:dyDescent="0.2">
      <c r="A87" s="32">
        <v>81</v>
      </c>
      <c r="B87" s="10"/>
      <c r="C87" s="37" t="s">
        <v>167</v>
      </c>
      <c r="D87" s="43" t="s">
        <v>168</v>
      </c>
      <c r="E87" s="36">
        <v>30</v>
      </c>
      <c r="F87" s="36">
        <v>100</v>
      </c>
      <c r="G87" s="9"/>
      <c r="H87" s="12">
        <f t="shared" si="2"/>
        <v>0</v>
      </c>
    </row>
    <row r="88" spans="1:8" x14ac:dyDescent="0.2">
      <c r="A88" s="10">
        <v>82</v>
      </c>
      <c r="B88" s="10"/>
      <c r="C88" s="37" t="s">
        <v>167</v>
      </c>
      <c r="D88" s="43" t="s">
        <v>169</v>
      </c>
      <c r="E88" s="36">
        <v>8</v>
      </c>
      <c r="F88" s="36">
        <v>100</v>
      </c>
      <c r="G88" s="9"/>
      <c r="H88" s="12">
        <f t="shared" si="2"/>
        <v>0</v>
      </c>
    </row>
    <row r="89" spans="1:8" x14ac:dyDescent="0.2">
      <c r="A89" s="32">
        <v>83</v>
      </c>
      <c r="B89" s="10"/>
      <c r="C89" s="37" t="s">
        <v>167</v>
      </c>
      <c r="D89" s="43" t="s">
        <v>170</v>
      </c>
      <c r="E89" s="36">
        <v>8</v>
      </c>
      <c r="F89" s="36">
        <v>100</v>
      </c>
      <c r="G89" s="9"/>
      <c r="H89" s="12">
        <f t="shared" si="2"/>
        <v>0</v>
      </c>
    </row>
    <row r="90" spans="1:8" ht="28.5" x14ac:dyDescent="0.2">
      <c r="A90" s="10">
        <v>84</v>
      </c>
      <c r="B90" s="10"/>
      <c r="C90" s="37" t="s">
        <v>171</v>
      </c>
      <c r="D90" s="43" t="s">
        <v>172</v>
      </c>
      <c r="E90" s="40">
        <v>270</v>
      </c>
      <c r="F90" s="36">
        <v>1</v>
      </c>
      <c r="G90" s="9"/>
      <c r="H90" s="12">
        <f t="shared" si="2"/>
        <v>0</v>
      </c>
    </row>
    <row r="91" spans="1:8" x14ac:dyDescent="0.2">
      <c r="A91" s="32">
        <v>85</v>
      </c>
      <c r="B91" s="10"/>
      <c r="C91" s="37" t="s">
        <v>173</v>
      </c>
      <c r="D91" s="38" t="s">
        <v>174</v>
      </c>
      <c r="E91" s="36">
        <v>30</v>
      </c>
      <c r="F91" s="36">
        <v>100</v>
      </c>
      <c r="G91" s="9"/>
      <c r="H91" s="12">
        <f t="shared" si="2"/>
        <v>0</v>
      </c>
    </row>
    <row r="92" spans="1:8" x14ac:dyDescent="0.2">
      <c r="A92" s="10">
        <v>86</v>
      </c>
      <c r="B92" s="10"/>
      <c r="C92" s="37" t="s">
        <v>175</v>
      </c>
      <c r="D92" s="38" t="s">
        <v>176</v>
      </c>
      <c r="E92" s="36">
        <v>50</v>
      </c>
      <c r="F92" s="36">
        <v>1</v>
      </c>
      <c r="G92" s="9"/>
      <c r="H92" s="12">
        <f t="shared" si="2"/>
        <v>0</v>
      </c>
    </row>
    <row r="93" spans="1:8" x14ac:dyDescent="0.2">
      <c r="A93" s="32">
        <v>87</v>
      </c>
      <c r="B93" s="10"/>
      <c r="C93" s="37" t="s">
        <v>177</v>
      </c>
      <c r="D93" s="43" t="s">
        <v>178</v>
      </c>
      <c r="E93" s="36">
        <v>80</v>
      </c>
      <c r="F93" s="36">
        <v>1</v>
      </c>
      <c r="G93" s="9"/>
      <c r="H93" s="12">
        <f t="shared" si="2"/>
        <v>0</v>
      </c>
    </row>
    <row r="94" spans="1:8" x14ac:dyDescent="0.2">
      <c r="A94" s="10">
        <v>88</v>
      </c>
      <c r="B94" s="10"/>
      <c r="C94" s="37" t="s">
        <v>179</v>
      </c>
      <c r="D94" s="43" t="s">
        <v>180</v>
      </c>
      <c r="E94" s="36">
        <v>20</v>
      </c>
      <c r="F94" s="36">
        <v>1</v>
      </c>
      <c r="G94" s="9"/>
      <c r="H94" s="12">
        <f t="shared" si="2"/>
        <v>0</v>
      </c>
    </row>
    <row r="95" spans="1:8" ht="28.5" x14ac:dyDescent="0.2">
      <c r="A95" s="32">
        <v>89</v>
      </c>
      <c r="B95" s="10"/>
      <c r="C95" s="37" t="s">
        <v>181</v>
      </c>
      <c r="D95" s="43" t="s">
        <v>182</v>
      </c>
      <c r="E95" s="36">
        <v>12</v>
      </c>
      <c r="F95" s="36">
        <v>1</v>
      </c>
      <c r="G95" s="9"/>
      <c r="H95" s="12">
        <f t="shared" si="2"/>
        <v>0</v>
      </c>
    </row>
    <row r="96" spans="1:8" ht="28.5" x14ac:dyDescent="0.2">
      <c r="A96" s="10">
        <v>90</v>
      </c>
      <c r="B96" s="10"/>
      <c r="C96" s="42" t="s">
        <v>183</v>
      </c>
      <c r="D96" s="43" t="s">
        <v>184</v>
      </c>
      <c r="E96" s="36">
        <v>6</v>
      </c>
      <c r="F96" s="36">
        <v>1</v>
      </c>
      <c r="G96" s="9"/>
      <c r="H96" s="12">
        <f t="shared" si="2"/>
        <v>0</v>
      </c>
    </row>
    <row r="97" spans="1:8" ht="42.75" x14ac:dyDescent="0.2">
      <c r="A97" s="32">
        <v>91</v>
      </c>
      <c r="B97" s="10"/>
      <c r="C97" s="42" t="s">
        <v>185</v>
      </c>
      <c r="D97" s="43" t="s">
        <v>186</v>
      </c>
      <c r="E97" s="36">
        <v>6</v>
      </c>
      <c r="F97" s="36">
        <v>1</v>
      </c>
      <c r="G97" s="9"/>
      <c r="H97" s="12">
        <f t="shared" si="2"/>
        <v>0</v>
      </c>
    </row>
    <row r="98" spans="1:8" ht="28.5" x14ac:dyDescent="0.2">
      <c r="A98" s="10">
        <v>92</v>
      </c>
      <c r="B98" s="10"/>
      <c r="C98" s="37" t="s">
        <v>187</v>
      </c>
      <c r="D98" s="38" t="s">
        <v>188</v>
      </c>
      <c r="E98" s="36">
        <v>20</v>
      </c>
      <c r="F98" s="36">
        <v>1</v>
      </c>
      <c r="G98" s="9"/>
      <c r="H98" s="12">
        <f t="shared" si="2"/>
        <v>0</v>
      </c>
    </row>
    <row r="99" spans="1:8" x14ac:dyDescent="0.2">
      <c r="A99" s="32">
        <v>93</v>
      </c>
      <c r="B99" s="10"/>
      <c r="C99" s="37" t="s">
        <v>189</v>
      </c>
      <c r="D99" s="38" t="s">
        <v>190</v>
      </c>
      <c r="E99" s="36">
        <v>50</v>
      </c>
      <c r="F99" s="36">
        <v>1</v>
      </c>
      <c r="G99" s="9"/>
      <c r="H99" s="12">
        <f t="shared" si="2"/>
        <v>0</v>
      </c>
    </row>
    <row r="100" spans="1:8" ht="28.5" x14ac:dyDescent="0.2">
      <c r="A100" s="10">
        <v>94</v>
      </c>
      <c r="B100" s="10"/>
      <c r="C100" s="37" t="s">
        <v>191</v>
      </c>
      <c r="D100" s="38" t="s">
        <v>192</v>
      </c>
      <c r="E100" s="36">
        <v>10</v>
      </c>
      <c r="F100" s="36" t="s">
        <v>193</v>
      </c>
      <c r="G100" s="9"/>
      <c r="H100" s="12">
        <f t="shared" si="2"/>
        <v>0</v>
      </c>
    </row>
    <row r="101" spans="1:8" ht="28.5" x14ac:dyDescent="0.2">
      <c r="A101" s="32">
        <v>95</v>
      </c>
      <c r="B101" s="10"/>
      <c r="C101" s="37" t="s">
        <v>191</v>
      </c>
      <c r="D101" s="38" t="s">
        <v>194</v>
      </c>
      <c r="E101" s="40">
        <v>15</v>
      </c>
      <c r="F101" s="40" t="s">
        <v>193</v>
      </c>
      <c r="G101" s="9"/>
      <c r="H101" s="12">
        <f t="shared" si="2"/>
        <v>0</v>
      </c>
    </row>
    <row r="102" spans="1:8" ht="28.5" x14ac:dyDescent="0.2">
      <c r="A102" s="10">
        <v>96</v>
      </c>
      <c r="B102" s="10"/>
      <c r="C102" s="37" t="s">
        <v>195</v>
      </c>
      <c r="D102" s="38" t="s">
        <v>196</v>
      </c>
      <c r="E102" s="36">
        <v>18</v>
      </c>
      <c r="F102" s="36" t="s">
        <v>197</v>
      </c>
      <c r="G102" s="9"/>
      <c r="H102" s="12">
        <f t="shared" si="2"/>
        <v>0</v>
      </c>
    </row>
    <row r="103" spans="1:8" ht="42.75" x14ac:dyDescent="0.2">
      <c r="A103" s="32">
        <v>97</v>
      </c>
      <c r="B103" s="10"/>
      <c r="C103" s="37" t="s">
        <v>198</v>
      </c>
      <c r="D103" s="43" t="s">
        <v>199</v>
      </c>
      <c r="E103" s="36">
        <v>60</v>
      </c>
      <c r="F103" s="36">
        <v>1</v>
      </c>
      <c r="G103" s="9"/>
      <c r="H103" s="12">
        <f t="shared" si="2"/>
        <v>0</v>
      </c>
    </row>
    <row r="104" spans="1:8" ht="42.75" x14ac:dyDescent="0.2">
      <c r="A104" s="10">
        <v>98</v>
      </c>
      <c r="B104" s="10"/>
      <c r="C104" s="37" t="s">
        <v>200</v>
      </c>
      <c r="D104" s="43" t="s">
        <v>201</v>
      </c>
      <c r="E104" s="36">
        <v>40</v>
      </c>
      <c r="F104" s="36">
        <v>1</v>
      </c>
      <c r="G104" s="9"/>
      <c r="H104" s="12">
        <f t="shared" si="2"/>
        <v>0</v>
      </c>
    </row>
    <row r="105" spans="1:8" ht="28.5" x14ac:dyDescent="0.2">
      <c r="A105" s="32">
        <v>99</v>
      </c>
      <c r="B105" s="10"/>
      <c r="C105" s="42" t="s">
        <v>202</v>
      </c>
      <c r="D105" s="38" t="s">
        <v>203</v>
      </c>
      <c r="E105" s="36">
        <v>14</v>
      </c>
      <c r="F105" s="36">
        <v>1</v>
      </c>
      <c r="G105" s="9"/>
      <c r="H105" s="12">
        <f t="shared" si="2"/>
        <v>0</v>
      </c>
    </row>
    <row r="106" spans="1:8" ht="28.5" x14ac:dyDescent="0.2">
      <c r="A106" s="10">
        <v>100</v>
      </c>
      <c r="B106" s="39"/>
      <c r="C106" s="49" t="s">
        <v>204</v>
      </c>
      <c r="D106" s="46" t="s">
        <v>205</v>
      </c>
      <c r="E106" s="40">
        <v>220</v>
      </c>
      <c r="F106" s="40">
        <v>1</v>
      </c>
      <c r="G106" s="9"/>
      <c r="H106" s="12">
        <f t="shared" si="2"/>
        <v>0</v>
      </c>
    </row>
    <row r="107" spans="1:8" ht="28.5" x14ac:dyDescent="0.2">
      <c r="A107" s="32">
        <v>101</v>
      </c>
      <c r="B107" s="10"/>
      <c r="C107" s="42" t="s">
        <v>206</v>
      </c>
      <c r="D107" s="43" t="s">
        <v>207</v>
      </c>
      <c r="E107" s="36">
        <v>8</v>
      </c>
      <c r="F107" s="36">
        <v>250</v>
      </c>
      <c r="G107" s="9"/>
      <c r="H107" s="12">
        <f t="shared" si="2"/>
        <v>0</v>
      </c>
    </row>
    <row r="108" spans="1:8" ht="28.5" x14ac:dyDescent="0.2">
      <c r="A108" s="10">
        <v>102</v>
      </c>
      <c r="B108" s="10"/>
      <c r="C108" s="37" t="s">
        <v>208</v>
      </c>
      <c r="D108" s="43" t="s">
        <v>209</v>
      </c>
      <c r="E108" s="36">
        <v>6</v>
      </c>
      <c r="F108" s="36">
        <v>250</v>
      </c>
      <c r="G108" s="9"/>
      <c r="H108" s="12">
        <f t="shared" si="2"/>
        <v>0</v>
      </c>
    </row>
    <row r="109" spans="1:8" ht="28.5" x14ac:dyDescent="0.2">
      <c r="A109" s="32">
        <v>103</v>
      </c>
      <c r="B109" s="10"/>
      <c r="C109" s="37" t="s">
        <v>208</v>
      </c>
      <c r="D109" s="43" t="s">
        <v>210</v>
      </c>
      <c r="E109" s="36">
        <v>6</v>
      </c>
      <c r="F109" s="36">
        <v>250</v>
      </c>
      <c r="G109" s="9"/>
      <c r="H109" s="12">
        <f t="shared" si="2"/>
        <v>0</v>
      </c>
    </row>
    <row r="110" spans="1:8" ht="28.5" x14ac:dyDescent="0.2">
      <c r="A110" s="10">
        <v>104</v>
      </c>
      <c r="B110" s="10"/>
      <c r="C110" s="37" t="s">
        <v>206</v>
      </c>
      <c r="D110" s="38" t="s">
        <v>211</v>
      </c>
      <c r="E110" s="36">
        <v>6</v>
      </c>
      <c r="F110" s="36">
        <v>250</v>
      </c>
      <c r="G110" s="9"/>
      <c r="H110" s="12">
        <f t="shared" si="2"/>
        <v>0</v>
      </c>
    </row>
    <row r="111" spans="1:8" ht="42.75" x14ac:dyDescent="0.2">
      <c r="A111" s="10">
        <v>105</v>
      </c>
      <c r="B111" s="10"/>
      <c r="C111" s="37" t="s">
        <v>212</v>
      </c>
      <c r="D111" s="38" t="s">
        <v>213</v>
      </c>
      <c r="E111" s="36">
        <v>90</v>
      </c>
      <c r="F111" s="36" t="s">
        <v>214</v>
      </c>
      <c r="G111" s="9"/>
      <c r="H111" s="12">
        <f t="shared" si="2"/>
        <v>0</v>
      </c>
    </row>
    <row r="112" spans="1:8" x14ac:dyDescent="0.2">
      <c r="A112" s="10">
        <v>106</v>
      </c>
      <c r="B112" s="10"/>
      <c r="C112" s="37" t="s">
        <v>215</v>
      </c>
      <c r="D112" s="43" t="s">
        <v>216</v>
      </c>
      <c r="E112" s="36">
        <v>6</v>
      </c>
      <c r="F112" s="36" t="s">
        <v>197</v>
      </c>
      <c r="G112" s="9"/>
      <c r="H112" s="12">
        <f t="shared" si="2"/>
        <v>0</v>
      </c>
    </row>
    <row r="113" spans="1:11" ht="28.5" x14ac:dyDescent="0.2">
      <c r="A113" s="10">
        <v>107</v>
      </c>
      <c r="B113" s="10"/>
      <c r="C113" s="37" t="s">
        <v>217</v>
      </c>
      <c r="D113" s="38" t="s">
        <v>218</v>
      </c>
      <c r="E113" s="36">
        <v>20</v>
      </c>
      <c r="F113" s="36">
        <v>1</v>
      </c>
      <c r="G113" s="9"/>
      <c r="H113" s="12">
        <f t="shared" si="2"/>
        <v>0</v>
      </c>
    </row>
    <row r="114" spans="1:11" x14ac:dyDescent="0.2">
      <c r="A114" s="10">
        <v>108</v>
      </c>
      <c r="B114" s="10"/>
      <c r="C114" s="37" t="s">
        <v>219</v>
      </c>
      <c r="D114" s="38" t="s">
        <v>220</v>
      </c>
      <c r="E114" s="36">
        <v>50</v>
      </c>
      <c r="F114" s="36">
        <v>1</v>
      </c>
      <c r="G114" s="9"/>
      <c r="H114" s="12">
        <f t="shared" si="2"/>
        <v>0</v>
      </c>
    </row>
    <row r="115" spans="1:11" x14ac:dyDescent="0.2">
      <c r="A115" s="10">
        <v>109</v>
      </c>
      <c r="B115" s="10"/>
      <c r="C115" s="37" t="s">
        <v>221</v>
      </c>
      <c r="D115" s="38" t="s">
        <v>222</v>
      </c>
      <c r="E115" s="36">
        <v>10</v>
      </c>
      <c r="F115" s="36">
        <v>1</v>
      </c>
      <c r="G115" s="9"/>
      <c r="H115" s="12">
        <f t="shared" si="2"/>
        <v>0</v>
      </c>
    </row>
    <row r="116" spans="1:11" x14ac:dyDescent="0.2">
      <c r="A116" s="10">
        <v>110</v>
      </c>
      <c r="B116" s="10"/>
      <c r="C116" s="37" t="s">
        <v>221</v>
      </c>
      <c r="D116" s="38" t="s">
        <v>223</v>
      </c>
      <c r="E116" s="36">
        <v>2</v>
      </c>
      <c r="F116" s="36">
        <v>1</v>
      </c>
      <c r="G116" s="9"/>
      <c r="H116" s="12">
        <f t="shared" si="2"/>
        <v>0</v>
      </c>
    </row>
    <row r="117" spans="1:11" ht="28.5" x14ac:dyDescent="0.2">
      <c r="A117" s="10">
        <v>111</v>
      </c>
      <c r="B117" s="10"/>
      <c r="C117" s="37" t="s">
        <v>221</v>
      </c>
      <c r="D117" s="38" t="s">
        <v>224</v>
      </c>
      <c r="E117" s="36">
        <v>20</v>
      </c>
      <c r="F117" s="36">
        <v>1</v>
      </c>
      <c r="G117" s="9"/>
      <c r="H117" s="12">
        <f t="shared" si="2"/>
        <v>0</v>
      </c>
    </row>
    <row r="118" spans="1:11" ht="28.5" x14ac:dyDescent="0.2">
      <c r="A118" s="10">
        <v>112</v>
      </c>
      <c r="B118" s="10"/>
      <c r="C118" s="37" t="s">
        <v>221</v>
      </c>
      <c r="D118" s="38" t="s">
        <v>225</v>
      </c>
      <c r="E118" s="36">
        <v>15</v>
      </c>
      <c r="F118" s="36">
        <v>1</v>
      </c>
      <c r="G118" s="9"/>
      <c r="H118" s="12">
        <f t="shared" si="2"/>
        <v>0</v>
      </c>
    </row>
    <row r="119" spans="1:11" ht="28.5" x14ac:dyDescent="0.2">
      <c r="A119" s="10">
        <v>113</v>
      </c>
      <c r="B119" s="10"/>
      <c r="C119" s="37" t="s">
        <v>226</v>
      </c>
      <c r="D119" s="38" t="s">
        <v>227</v>
      </c>
      <c r="E119" s="36">
        <v>80</v>
      </c>
      <c r="F119" s="36">
        <v>1</v>
      </c>
      <c r="G119" s="9"/>
      <c r="H119" s="12">
        <f t="shared" si="2"/>
        <v>0</v>
      </c>
    </row>
    <row r="120" spans="1:11" ht="28.5" x14ac:dyDescent="0.2">
      <c r="A120" s="10">
        <v>114</v>
      </c>
      <c r="B120" s="10"/>
      <c r="C120" s="37" t="s">
        <v>226</v>
      </c>
      <c r="D120" s="38" t="s">
        <v>228</v>
      </c>
      <c r="E120" s="36">
        <v>20</v>
      </c>
      <c r="F120" s="36">
        <v>1</v>
      </c>
      <c r="G120" s="9"/>
      <c r="H120" s="12">
        <f t="shared" si="2"/>
        <v>0</v>
      </c>
    </row>
    <row r="121" spans="1:11" x14ac:dyDescent="0.2">
      <c r="A121" s="10">
        <v>115</v>
      </c>
      <c r="B121" s="10"/>
      <c r="C121" s="37" t="s">
        <v>229</v>
      </c>
      <c r="D121" s="43" t="s">
        <v>230</v>
      </c>
      <c r="E121" s="36">
        <v>100</v>
      </c>
      <c r="F121" s="36">
        <v>4</v>
      </c>
      <c r="G121" s="9"/>
      <c r="H121" s="12">
        <f t="shared" si="2"/>
        <v>0</v>
      </c>
    </row>
    <row r="122" spans="1:11" x14ac:dyDescent="0.2">
      <c r="A122" s="10">
        <v>116</v>
      </c>
      <c r="B122" s="10"/>
      <c r="C122" s="37" t="s">
        <v>229</v>
      </c>
      <c r="D122" s="43" t="s">
        <v>231</v>
      </c>
      <c r="E122" s="36">
        <v>75</v>
      </c>
      <c r="F122" s="36">
        <v>4</v>
      </c>
      <c r="G122" s="9"/>
      <c r="H122" s="12">
        <f t="shared" si="2"/>
        <v>0</v>
      </c>
    </row>
    <row r="123" spans="1:11" ht="15" thickBot="1" x14ac:dyDescent="0.25">
      <c r="A123" s="10">
        <v>117</v>
      </c>
      <c r="B123" s="10"/>
      <c r="C123" s="37" t="s">
        <v>229</v>
      </c>
      <c r="D123" s="43" t="s">
        <v>232</v>
      </c>
      <c r="E123" s="36">
        <v>60</v>
      </c>
      <c r="F123" s="36">
        <v>1</v>
      </c>
      <c r="G123" s="9"/>
      <c r="H123" s="12">
        <f t="shared" si="2"/>
        <v>0</v>
      </c>
    </row>
    <row r="124" spans="1:11" ht="16.5" thickBot="1" x14ac:dyDescent="0.3">
      <c r="A124" s="17"/>
      <c r="B124" s="17"/>
      <c r="C124" s="17"/>
      <c r="D124" s="18"/>
      <c r="E124" s="19"/>
      <c r="F124" s="20"/>
      <c r="G124" s="21"/>
      <c r="H124" s="27">
        <f>SUM(H7:H123)</f>
        <v>0</v>
      </c>
      <c r="I124" s="55" t="s">
        <v>4</v>
      </c>
      <c r="J124" s="56"/>
      <c r="K124" s="57"/>
    </row>
    <row r="125" spans="1:11" ht="15.75" x14ac:dyDescent="0.25">
      <c r="A125" s="17"/>
      <c r="B125" s="17"/>
      <c r="C125" s="17"/>
      <c r="D125" s="18"/>
      <c r="E125" s="19"/>
      <c r="F125" s="20"/>
      <c r="G125" s="21"/>
      <c r="H125" s="16">
        <f>H124/100*J125</f>
        <v>0</v>
      </c>
      <c r="I125" s="23" t="s">
        <v>6</v>
      </c>
      <c r="J125" s="24">
        <v>19</v>
      </c>
      <c r="K125" s="25" t="s">
        <v>7</v>
      </c>
    </row>
    <row r="126" spans="1:11" ht="16.5" thickBot="1" x14ac:dyDescent="0.3">
      <c r="A126" s="17"/>
      <c r="B126" s="17"/>
      <c r="C126" s="17"/>
      <c r="D126" s="18"/>
      <c r="E126" s="19"/>
      <c r="F126" s="20"/>
      <c r="G126" s="21"/>
      <c r="H126" s="11">
        <f>H124+H125</f>
        <v>0</v>
      </c>
      <c r="I126" s="58" t="s">
        <v>5</v>
      </c>
      <c r="J126" s="58"/>
      <c r="K126" s="26"/>
    </row>
    <row r="127" spans="1:11" ht="15" x14ac:dyDescent="0.2">
      <c r="A127" s="17"/>
      <c r="B127" s="17"/>
      <c r="C127" s="17"/>
      <c r="D127" s="18"/>
      <c r="E127" s="19"/>
      <c r="F127" s="20"/>
      <c r="G127" s="21"/>
      <c r="H127" s="22"/>
    </row>
    <row r="128" spans="1:11" ht="15" x14ac:dyDescent="0.2">
      <c r="A128" s="17"/>
      <c r="B128" s="17"/>
      <c r="C128" s="17"/>
      <c r="D128" s="18"/>
      <c r="E128" s="19"/>
      <c r="F128" s="20"/>
      <c r="G128" s="21"/>
      <c r="H128" s="22"/>
    </row>
    <row r="129" spans="1:8" ht="15.75" customHeight="1" x14ac:dyDescent="0.25">
      <c r="A129" s="17"/>
      <c r="B129" s="17"/>
      <c r="C129" s="17"/>
      <c r="D129" s="50" t="s">
        <v>233</v>
      </c>
      <c r="E129" s="50"/>
      <c r="F129" s="51"/>
      <c r="G129" s="9"/>
      <c r="H129" s="22"/>
    </row>
    <row r="130" spans="1:8" ht="15" x14ac:dyDescent="0.2">
      <c r="A130" s="17"/>
      <c r="B130" s="17"/>
      <c r="C130" s="17"/>
      <c r="D130" s="18"/>
      <c r="E130" s="19"/>
      <c r="F130" s="20"/>
      <c r="G130" s="21"/>
      <c r="H130" s="22"/>
    </row>
    <row r="131" spans="1:8" ht="15" x14ac:dyDescent="0.2">
      <c r="A131" s="17"/>
      <c r="B131" s="17"/>
      <c r="C131" s="17"/>
      <c r="D131" s="18"/>
      <c r="E131" s="19"/>
      <c r="F131" s="20"/>
      <c r="G131" s="21"/>
      <c r="H131" s="22"/>
    </row>
    <row r="132" spans="1:8" ht="15" x14ac:dyDescent="0.2">
      <c r="A132" s="17"/>
      <c r="B132" s="17"/>
      <c r="C132" s="17"/>
      <c r="D132" s="18"/>
      <c r="E132" s="19"/>
      <c r="F132" s="20"/>
      <c r="G132" s="21"/>
      <c r="H132" s="22"/>
    </row>
    <row r="133" spans="1:8" ht="15" x14ac:dyDescent="0.2">
      <c r="A133" s="17"/>
      <c r="B133" s="17"/>
      <c r="C133" s="17"/>
      <c r="D133" s="18"/>
      <c r="E133" s="19"/>
      <c r="F133" s="20"/>
      <c r="G133" s="21"/>
      <c r="H133" s="22"/>
    </row>
    <row r="134" spans="1:8" ht="15" x14ac:dyDescent="0.2">
      <c r="A134" s="17"/>
      <c r="B134" s="17"/>
      <c r="C134" s="17"/>
      <c r="D134" s="18"/>
      <c r="E134" s="19"/>
      <c r="F134" s="20"/>
      <c r="G134" s="21"/>
      <c r="H134" s="22"/>
    </row>
    <row r="135" spans="1:8" ht="15" x14ac:dyDescent="0.2">
      <c r="A135" s="17"/>
      <c r="B135" s="17"/>
      <c r="C135" s="17"/>
      <c r="D135" s="18"/>
      <c r="E135" s="19"/>
      <c r="F135" s="20"/>
      <c r="G135" s="21"/>
      <c r="H135" s="22"/>
    </row>
    <row r="136" spans="1:8" x14ac:dyDescent="0.2">
      <c r="A136" s="7"/>
      <c r="B136" s="7"/>
      <c r="C136" s="7"/>
      <c r="D136" s="8"/>
      <c r="G136" s="6"/>
    </row>
    <row r="137" spans="1:8" x14ac:dyDescent="0.2">
      <c r="A137" s="7"/>
      <c r="B137" s="7"/>
      <c r="C137" s="7"/>
      <c r="D137" s="8"/>
      <c r="G137" s="5"/>
    </row>
    <row r="138" spans="1:8" x14ac:dyDescent="0.2">
      <c r="A138" s="7"/>
      <c r="B138" s="7"/>
      <c r="C138" s="7"/>
      <c r="D138" s="8"/>
      <c r="G138" s="5"/>
    </row>
    <row r="139" spans="1:8" x14ac:dyDescent="0.2">
      <c r="A139" s="7"/>
      <c r="B139" s="7"/>
      <c r="C139" s="7"/>
      <c r="D139" s="8"/>
      <c r="G139" s="5"/>
      <c r="H139" s="14"/>
    </row>
    <row r="140" spans="1:8" x14ac:dyDescent="0.2">
      <c r="A140" s="7"/>
      <c r="B140" s="7"/>
      <c r="C140" s="7"/>
      <c r="D140" s="8"/>
      <c r="G140" s="5"/>
      <c r="H140" s="14"/>
    </row>
    <row r="141" spans="1:8" x14ac:dyDescent="0.2">
      <c r="A141" s="7"/>
      <c r="B141" s="7"/>
      <c r="C141" s="7"/>
      <c r="D141" s="8"/>
      <c r="G141" s="5"/>
      <c r="H141" s="14"/>
    </row>
    <row r="142" spans="1:8" x14ac:dyDescent="0.2">
      <c r="A142" s="7"/>
      <c r="B142" s="7"/>
      <c r="C142" s="7"/>
      <c r="D142" s="8"/>
      <c r="G142" s="5"/>
      <c r="H142" s="14"/>
    </row>
    <row r="143" spans="1:8" x14ac:dyDescent="0.2">
      <c r="A143" s="7"/>
      <c r="B143" s="7"/>
      <c r="C143" s="7"/>
      <c r="D143" s="8"/>
      <c r="G143" s="5"/>
      <c r="H143" s="14"/>
    </row>
    <row r="144" spans="1:8" x14ac:dyDescent="0.2">
      <c r="A144" s="7"/>
      <c r="B144" s="7"/>
      <c r="C144" s="7"/>
      <c r="D144" s="8"/>
      <c r="G144" s="5"/>
      <c r="H144" s="14"/>
    </row>
    <row r="145" spans="1:8" x14ac:dyDescent="0.2">
      <c r="A145" s="7"/>
      <c r="B145" s="7"/>
      <c r="C145" s="7"/>
      <c r="D145" s="8"/>
      <c r="G145" s="5"/>
      <c r="H145" s="14"/>
    </row>
    <row r="146" spans="1:8" x14ac:dyDescent="0.2">
      <c r="A146" s="7"/>
      <c r="B146" s="7"/>
      <c r="C146" s="7"/>
      <c r="D146" s="8"/>
      <c r="G146" s="5"/>
      <c r="H146" s="14"/>
    </row>
    <row r="147" spans="1:8" x14ac:dyDescent="0.2">
      <c r="A147" s="7"/>
      <c r="B147" s="7"/>
      <c r="C147" s="7"/>
      <c r="D147" s="8"/>
      <c r="G147" s="5"/>
      <c r="H147" s="14"/>
    </row>
    <row r="148" spans="1:8" x14ac:dyDescent="0.2">
      <c r="A148" s="7"/>
      <c r="B148" s="7"/>
      <c r="C148" s="7"/>
      <c r="D148" s="8"/>
      <c r="G148" s="5"/>
      <c r="H148" s="14"/>
    </row>
    <row r="149" spans="1:8" x14ac:dyDescent="0.2">
      <c r="A149" s="7"/>
      <c r="B149" s="7"/>
      <c r="C149" s="7"/>
      <c r="D149" s="8"/>
      <c r="G149" s="5"/>
      <c r="H149" s="14"/>
    </row>
    <row r="150" spans="1:8" x14ac:dyDescent="0.2">
      <c r="A150" s="7"/>
      <c r="B150" s="7"/>
      <c r="C150" s="7"/>
      <c r="D150" s="8"/>
      <c r="G150" s="5"/>
      <c r="H150" s="14"/>
    </row>
    <row r="151" spans="1:8" x14ac:dyDescent="0.2">
      <c r="A151" s="7"/>
      <c r="B151" s="7"/>
      <c r="C151" s="7"/>
      <c r="D151" s="8"/>
      <c r="G151" s="5"/>
      <c r="H151" s="14"/>
    </row>
    <row r="152" spans="1:8" x14ac:dyDescent="0.2">
      <c r="A152" s="7"/>
      <c r="B152" s="7"/>
      <c r="C152" s="7"/>
      <c r="D152" s="8"/>
      <c r="G152" s="5"/>
      <c r="H152" s="14"/>
    </row>
    <row r="153" spans="1:8" x14ac:dyDescent="0.2">
      <c r="A153" s="7"/>
      <c r="B153" s="7"/>
      <c r="C153" s="7"/>
      <c r="D153" s="8"/>
      <c r="G153" s="5"/>
      <c r="H153" s="14"/>
    </row>
    <row r="154" spans="1:8" x14ac:dyDescent="0.2">
      <c r="A154" s="7"/>
      <c r="B154" s="7"/>
      <c r="C154" s="7"/>
      <c r="D154" s="8"/>
      <c r="G154" s="5"/>
      <c r="H154" s="14"/>
    </row>
    <row r="155" spans="1:8" x14ac:dyDescent="0.2">
      <c r="A155" s="7"/>
      <c r="B155" s="7"/>
      <c r="C155" s="7"/>
      <c r="D155" s="8"/>
      <c r="G155" s="5"/>
      <c r="H155" s="14"/>
    </row>
    <row r="156" spans="1:8" x14ac:dyDescent="0.2">
      <c r="A156" s="7"/>
      <c r="B156" s="7"/>
      <c r="C156" s="7"/>
      <c r="D156" s="8"/>
      <c r="G156" s="5"/>
      <c r="H156" s="14"/>
    </row>
    <row r="157" spans="1:8" x14ac:dyDescent="0.2">
      <c r="A157" s="7"/>
      <c r="B157" s="7"/>
      <c r="C157" s="7"/>
      <c r="D157" s="8"/>
      <c r="G157" s="5"/>
      <c r="H157" s="14"/>
    </row>
    <row r="158" spans="1:8" x14ac:dyDescent="0.2">
      <c r="A158" s="7"/>
      <c r="B158" s="7"/>
      <c r="C158" s="7"/>
      <c r="D158" s="8"/>
      <c r="G158" s="5"/>
      <c r="H158" s="14"/>
    </row>
    <row r="159" spans="1:8" x14ac:dyDescent="0.2">
      <c r="A159" s="7"/>
      <c r="B159" s="7"/>
      <c r="C159" s="7"/>
      <c r="D159" s="8"/>
      <c r="G159" s="5"/>
      <c r="H159" s="14"/>
    </row>
    <row r="160" spans="1:8" x14ac:dyDescent="0.2">
      <c r="A160" s="7"/>
      <c r="B160" s="7"/>
      <c r="C160" s="7"/>
      <c r="D160" s="8"/>
      <c r="G160" s="5"/>
      <c r="H160" s="14"/>
    </row>
    <row r="161" spans="1:8" x14ac:dyDescent="0.2">
      <c r="A161" s="7"/>
      <c r="B161" s="7"/>
      <c r="C161" s="7"/>
      <c r="D161" s="8"/>
      <c r="G161" s="5"/>
      <c r="H161" s="14"/>
    </row>
    <row r="162" spans="1:8" x14ac:dyDescent="0.2">
      <c r="A162" s="7"/>
      <c r="B162" s="7"/>
      <c r="C162" s="7"/>
      <c r="D162" s="8"/>
      <c r="G162" s="5"/>
      <c r="H162" s="14"/>
    </row>
    <row r="163" spans="1:8" x14ac:dyDescent="0.2">
      <c r="A163" s="7"/>
      <c r="B163" s="7"/>
      <c r="C163" s="7"/>
      <c r="D163" s="8"/>
      <c r="G163" s="5"/>
      <c r="H163" s="14"/>
    </row>
    <row r="164" spans="1:8" x14ac:dyDescent="0.2">
      <c r="A164" s="7"/>
      <c r="B164" s="7"/>
      <c r="C164" s="7"/>
      <c r="D164" s="8"/>
      <c r="G164" s="5"/>
      <c r="H164" s="14"/>
    </row>
    <row r="165" spans="1:8" x14ac:dyDescent="0.2">
      <c r="A165" s="7"/>
      <c r="B165" s="7"/>
      <c r="C165" s="7"/>
      <c r="D165" s="8"/>
      <c r="G165" s="5"/>
      <c r="H165" s="14"/>
    </row>
    <row r="166" spans="1:8" x14ac:dyDescent="0.2">
      <c r="A166" s="7"/>
      <c r="B166" s="7"/>
      <c r="C166" s="7"/>
      <c r="D166" s="8"/>
      <c r="G166" s="5"/>
      <c r="H166" s="14"/>
    </row>
    <row r="167" spans="1:8" x14ac:dyDescent="0.2">
      <c r="A167" s="7"/>
      <c r="B167" s="7"/>
      <c r="C167" s="7"/>
      <c r="D167" s="8"/>
      <c r="G167" s="5"/>
      <c r="H167" s="14"/>
    </row>
    <row r="168" spans="1:8" x14ac:dyDescent="0.2">
      <c r="A168" s="7"/>
      <c r="B168" s="7"/>
      <c r="C168" s="7"/>
      <c r="D168" s="8"/>
      <c r="G168" s="5"/>
      <c r="H168" s="14"/>
    </row>
    <row r="169" spans="1:8" x14ac:dyDescent="0.2">
      <c r="A169" s="7"/>
      <c r="B169" s="7"/>
      <c r="C169" s="7"/>
      <c r="D169" s="8"/>
      <c r="G169" s="5"/>
      <c r="H169" s="14"/>
    </row>
    <row r="170" spans="1:8" x14ac:dyDescent="0.2">
      <c r="A170" s="7"/>
      <c r="B170" s="7"/>
      <c r="C170" s="7"/>
      <c r="D170" s="8"/>
      <c r="G170" s="5"/>
      <c r="H170" s="14"/>
    </row>
    <row r="171" spans="1:8" x14ac:dyDescent="0.2">
      <c r="A171" s="7"/>
      <c r="B171" s="7"/>
      <c r="C171" s="7"/>
      <c r="D171" s="8"/>
      <c r="G171" s="5"/>
      <c r="H171" s="14"/>
    </row>
    <row r="172" spans="1:8" x14ac:dyDescent="0.2">
      <c r="A172" s="7"/>
      <c r="B172" s="7"/>
      <c r="C172" s="7"/>
      <c r="D172" s="8"/>
      <c r="G172" s="5"/>
      <c r="H172" s="14"/>
    </row>
    <row r="173" spans="1:8" x14ac:dyDescent="0.2">
      <c r="A173" s="7"/>
      <c r="B173" s="7"/>
      <c r="C173" s="7"/>
      <c r="D173" s="8"/>
      <c r="G173" s="5"/>
      <c r="H173" s="14"/>
    </row>
    <row r="174" spans="1:8" x14ac:dyDescent="0.2">
      <c r="A174" s="7"/>
      <c r="B174" s="7"/>
      <c r="C174" s="7"/>
      <c r="D174" s="8"/>
      <c r="G174" s="5"/>
      <c r="H174" s="14"/>
    </row>
    <row r="175" spans="1:8" x14ac:dyDescent="0.2">
      <c r="A175" s="7"/>
      <c r="B175" s="7"/>
      <c r="C175" s="7"/>
      <c r="D175" s="8"/>
      <c r="G175" s="5"/>
      <c r="H175" s="14"/>
    </row>
    <row r="176" spans="1:8" x14ac:dyDescent="0.2">
      <c r="A176" s="7"/>
      <c r="B176" s="7"/>
      <c r="C176" s="7"/>
      <c r="D176" s="8"/>
      <c r="G176" s="5"/>
      <c r="H176" s="14"/>
    </row>
    <row r="177" spans="1:8" x14ac:dyDescent="0.2">
      <c r="A177" s="7"/>
      <c r="B177" s="7"/>
      <c r="C177" s="7"/>
      <c r="D177" s="8"/>
      <c r="G177" s="5"/>
      <c r="H177" s="14"/>
    </row>
    <row r="178" spans="1:8" x14ac:dyDescent="0.2">
      <c r="A178" s="7"/>
      <c r="B178" s="7"/>
      <c r="C178" s="7"/>
      <c r="D178" s="8"/>
      <c r="G178" s="5"/>
      <c r="H178" s="14"/>
    </row>
    <row r="179" spans="1:8" x14ac:dyDescent="0.2">
      <c r="A179" s="7"/>
      <c r="B179" s="7"/>
      <c r="C179" s="7"/>
      <c r="D179" s="8"/>
      <c r="G179" s="5"/>
      <c r="H179" s="14"/>
    </row>
    <row r="180" spans="1:8" x14ac:dyDescent="0.2">
      <c r="A180" s="7"/>
      <c r="B180" s="7"/>
      <c r="C180" s="7"/>
      <c r="D180" s="8"/>
      <c r="G180" s="5"/>
      <c r="H180" s="14"/>
    </row>
    <row r="181" spans="1:8" x14ac:dyDescent="0.2">
      <c r="A181" s="7"/>
      <c r="B181" s="7"/>
      <c r="C181" s="7"/>
      <c r="D181" s="8"/>
      <c r="G181" s="5"/>
      <c r="H181" s="14"/>
    </row>
    <row r="182" spans="1:8" x14ac:dyDescent="0.2">
      <c r="A182" s="7"/>
      <c r="B182" s="7"/>
      <c r="C182" s="7"/>
      <c r="D182" s="8"/>
      <c r="G182" s="5"/>
      <c r="H182" s="14"/>
    </row>
    <row r="183" spans="1:8" x14ac:dyDescent="0.2">
      <c r="A183" s="7"/>
      <c r="B183" s="7"/>
      <c r="C183" s="7"/>
      <c r="D183" s="8"/>
      <c r="G183" s="5"/>
      <c r="H183" s="14"/>
    </row>
    <row r="184" spans="1:8" x14ac:dyDescent="0.2">
      <c r="A184" s="7"/>
      <c r="B184" s="7"/>
      <c r="C184" s="7"/>
      <c r="D184" s="8"/>
      <c r="G184" s="5"/>
      <c r="H184" s="14"/>
    </row>
    <row r="185" spans="1:8" x14ac:dyDescent="0.2">
      <c r="A185" s="7"/>
      <c r="B185" s="7"/>
      <c r="C185" s="7"/>
      <c r="D185" s="8"/>
      <c r="G185" s="5"/>
      <c r="H185" s="14"/>
    </row>
    <row r="186" spans="1:8" x14ac:dyDescent="0.2">
      <c r="A186" s="7"/>
      <c r="B186" s="7"/>
      <c r="C186" s="7"/>
      <c r="D186" s="8"/>
      <c r="G186" s="5"/>
      <c r="H186" s="14"/>
    </row>
    <row r="187" spans="1:8" x14ac:dyDescent="0.2">
      <c r="A187" s="7"/>
      <c r="B187" s="7"/>
      <c r="C187" s="7"/>
      <c r="D187" s="8"/>
      <c r="G187" s="5"/>
      <c r="H187" s="14"/>
    </row>
    <row r="188" spans="1:8" x14ac:dyDescent="0.2">
      <c r="A188" s="7"/>
      <c r="B188" s="7"/>
      <c r="C188" s="7"/>
      <c r="D188" s="8"/>
      <c r="G188" s="5"/>
      <c r="H188" s="14"/>
    </row>
    <row r="189" spans="1:8" x14ac:dyDescent="0.2">
      <c r="A189" s="7"/>
      <c r="B189" s="7"/>
      <c r="C189" s="7"/>
      <c r="D189" s="8"/>
      <c r="G189" s="5"/>
      <c r="H189" s="14"/>
    </row>
    <row r="190" spans="1:8" x14ac:dyDescent="0.2">
      <c r="A190" s="7"/>
      <c r="B190" s="7"/>
      <c r="C190" s="7"/>
      <c r="D190" s="8"/>
      <c r="G190" s="5"/>
      <c r="H190" s="14"/>
    </row>
    <row r="191" spans="1:8" x14ac:dyDescent="0.2">
      <c r="A191" s="7"/>
      <c r="B191" s="7"/>
      <c r="C191" s="7"/>
      <c r="D191" s="8"/>
      <c r="G191" s="5"/>
      <c r="H191" s="14"/>
    </row>
    <row r="192" spans="1:8" x14ac:dyDescent="0.2">
      <c r="A192" s="7"/>
      <c r="B192" s="7"/>
      <c r="C192" s="7"/>
      <c r="D192" s="8"/>
      <c r="G192" s="5"/>
      <c r="H192" s="14"/>
    </row>
    <row r="193" spans="1:8" x14ac:dyDescent="0.2">
      <c r="A193" s="7"/>
      <c r="B193" s="7"/>
      <c r="C193" s="7"/>
      <c r="D193" s="8"/>
      <c r="G193" s="5"/>
      <c r="H193" s="14"/>
    </row>
    <row r="194" spans="1:8" x14ac:dyDescent="0.2">
      <c r="A194" s="7"/>
      <c r="B194" s="7"/>
      <c r="C194" s="7"/>
      <c r="D194" s="8"/>
      <c r="G194" s="5"/>
      <c r="H194" s="14"/>
    </row>
    <row r="195" spans="1:8" x14ac:dyDescent="0.2">
      <c r="A195" s="7"/>
      <c r="B195" s="7"/>
      <c r="C195" s="7"/>
      <c r="D195" s="8"/>
      <c r="G195" s="5"/>
      <c r="H195" s="14"/>
    </row>
    <row r="196" spans="1:8" x14ac:dyDescent="0.2">
      <c r="A196" s="7"/>
      <c r="B196" s="7"/>
      <c r="C196" s="7"/>
      <c r="D196" s="8"/>
      <c r="G196" s="5"/>
      <c r="H196" s="14"/>
    </row>
    <row r="197" spans="1:8" x14ac:dyDescent="0.2">
      <c r="A197" s="7"/>
      <c r="B197" s="7"/>
      <c r="C197" s="7"/>
      <c r="D197" s="8"/>
      <c r="G197" s="5"/>
      <c r="H197" s="14"/>
    </row>
    <row r="198" spans="1:8" x14ac:dyDescent="0.2">
      <c r="A198" s="7"/>
      <c r="B198" s="7"/>
      <c r="C198" s="7"/>
      <c r="D198" s="8"/>
      <c r="G198" s="5"/>
      <c r="H198" s="14"/>
    </row>
    <row r="199" spans="1:8" x14ac:dyDescent="0.2">
      <c r="A199" s="7"/>
      <c r="B199" s="7"/>
      <c r="C199" s="7"/>
      <c r="D199" s="8"/>
      <c r="G199" s="5"/>
      <c r="H199" s="14"/>
    </row>
    <row r="200" spans="1:8" x14ac:dyDescent="0.2">
      <c r="A200" s="7"/>
      <c r="B200" s="7"/>
      <c r="C200" s="7"/>
      <c r="D200" s="8"/>
      <c r="G200" s="5"/>
      <c r="H200" s="14"/>
    </row>
    <row r="201" spans="1:8" x14ac:dyDescent="0.2">
      <c r="A201" s="7"/>
      <c r="B201" s="7"/>
      <c r="C201" s="7"/>
      <c r="D201" s="8"/>
      <c r="G201" s="5"/>
      <c r="H201" s="14"/>
    </row>
    <row r="202" spans="1:8" x14ac:dyDescent="0.2">
      <c r="A202" s="7"/>
      <c r="B202" s="7"/>
      <c r="C202" s="7"/>
      <c r="D202" s="8"/>
      <c r="G202" s="5"/>
      <c r="H202" s="14"/>
    </row>
    <row r="203" spans="1:8" x14ac:dyDescent="0.2">
      <c r="A203" s="7"/>
      <c r="B203" s="7"/>
      <c r="C203" s="7"/>
      <c r="D203" s="8"/>
      <c r="G203" s="5"/>
      <c r="H203" s="14"/>
    </row>
    <row r="204" spans="1:8" x14ac:dyDescent="0.2">
      <c r="A204" s="7"/>
      <c r="B204" s="7"/>
      <c r="C204" s="7"/>
      <c r="D204" s="8"/>
      <c r="G204" s="5"/>
      <c r="H204" s="14"/>
    </row>
    <row r="205" spans="1:8" x14ac:dyDescent="0.2">
      <c r="A205" s="7"/>
      <c r="B205" s="7"/>
      <c r="C205" s="7"/>
      <c r="D205" s="8"/>
      <c r="G205" s="5"/>
      <c r="H205" s="14"/>
    </row>
    <row r="206" spans="1:8" x14ac:dyDescent="0.2">
      <c r="A206" s="7"/>
      <c r="B206" s="7"/>
      <c r="C206" s="7"/>
      <c r="D206" s="8"/>
      <c r="G206" s="5"/>
      <c r="H206" s="14"/>
    </row>
    <row r="207" spans="1:8" x14ac:dyDescent="0.2">
      <c r="A207" s="7"/>
      <c r="B207" s="7"/>
      <c r="C207" s="7"/>
      <c r="D207" s="8"/>
      <c r="G207" s="5"/>
      <c r="H207" s="14"/>
    </row>
    <row r="208" spans="1:8" x14ac:dyDescent="0.2">
      <c r="A208" s="7"/>
      <c r="B208" s="7"/>
      <c r="C208" s="7"/>
      <c r="D208" s="8"/>
      <c r="G208" s="5"/>
      <c r="H208" s="14"/>
    </row>
    <row r="209" spans="1:8" x14ac:dyDescent="0.2">
      <c r="A209" s="7"/>
      <c r="B209" s="7"/>
      <c r="C209" s="7"/>
      <c r="D209" s="8"/>
      <c r="G209" s="5"/>
      <c r="H209" s="14"/>
    </row>
    <row r="210" spans="1:8" x14ac:dyDescent="0.2">
      <c r="A210" s="7"/>
      <c r="B210" s="7"/>
      <c r="C210" s="7"/>
      <c r="D210" s="8"/>
      <c r="G210" s="5"/>
      <c r="H210" s="14"/>
    </row>
    <row r="211" spans="1:8" x14ac:dyDescent="0.2">
      <c r="A211" s="7"/>
      <c r="B211" s="7"/>
      <c r="C211" s="7"/>
      <c r="D211" s="8"/>
      <c r="G211" s="5"/>
      <c r="H211" s="14"/>
    </row>
    <row r="212" spans="1:8" x14ac:dyDescent="0.2">
      <c r="A212" s="7"/>
      <c r="B212" s="7"/>
      <c r="C212" s="7"/>
      <c r="D212" s="8"/>
      <c r="G212" s="5"/>
      <c r="H212" s="14"/>
    </row>
    <row r="213" spans="1:8" x14ac:dyDescent="0.2">
      <c r="A213" s="7"/>
      <c r="B213" s="7"/>
      <c r="C213" s="7"/>
      <c r="D213" s="8"/>
      <c r="G213" s="5"/>
      <c r="H213" s="14"/>
    </row>
    <row r="214" spans="1:8" x14ac:dyDescent="0.2">
      <c r="A214" s="7"/>
      <c r="B214" s="7"/>
      <c r="C214" s="7"/>
      <c r="D214" s="8"/>
      <c r="G214" s="5"/>
      <c r="H214" s="14"/>
    </row>
    <row r="215" spans="1:8" x14ac:dyDescent="0.2">
      <c r="A215" s="7"/>
      <c r="B215" s="7"/>
      <c r="C215" s="7"/>
      <c r="D215" s="8"/>
      <c r="G215" s="5"/>
      <c r="H215" s="14"/>
    </row>
    <row r="216" spans="1:8" x14ac:dyDescent="0.2">
      <c r="A216" s="7"/>
      <c r="B216" s="7"/>
      <c r="C216" s="7"/>
      <c r="D216" s="8"/>
      <c r="G216" s="5"/>
      <c r="H216" s="14"/>
    </row>
    <row r="217" spans="1:8" x14ac:dyDescent="0.2">
      <c r="A217" s="7"/>
      <c r="B217" s="7"/>
      <c r="C217" s="7"/>
      <c r="D217" s="8"/>
      <c r="G217" s="5"/>
      <c r="H217" s="14"/>
    </row>
    <row r="218" spans="1:8" x14ac:dyDescent="0.2">
      <c r="A218" s="7"/>
      <c r="B218" s="7"/>
      <c r="C218" s="7"/>
      <c r="D218" s="8"/>
      <c r="G218" s="5"/>
      <c r="H218" s="14"/>
    </row>
    <row r="219" spans="1:8" x14ac:dyDescent="0.2">
      <c r="A219" s="7"/>
      <c r="B219" s="7"/>
      <c r="C219" s="7"/>
      <c r="D219" s="8"/>
      <c r="G219" s="5"/>
      <c r="H219" s="14"/>
    </row>
    <row r="220" spans="1:8" x14ac:dyDescent="0.2">
      <c r="A220" s="7"/>
      <c r="B220" s="7"/>
      <c r="C220" s="7"/>
      <c r="D220" s="8"/>
      <c r="G220" s="5"/>
      <c r="H220" s="14"/>
    </row>
    <row r="221" spans="1:8" x14ac:dyDescent="0.2">
      <c r="A221" s="7"/>
      <c r="B221" s="7"/>
      <c r="C221" s="7"/>
      <c r="D221" s="8"/>
      <c r="G221" s="5"/>
      <c r="H221" s="14"/>
    </row>
    <row r="222" spans="1:8" x14ac:dyDescent="0.2">
      <c r="A222" s="7"/>
      <c r="B222" s="7"/>
      <c r="C222" s="7"/>
      <c r="D222" s="8"/>
      <c r="G222" s="5"/>
      <c r="H222" s="14"/>
    </row>
    <row r="223" spans="1:8" x14ac:dyDescent="0.2">
      <c r="A223" s="7"/>
      <c r="B223" s="7"/>
      <c r="C223" s="7"/>
      <c r="D223" s="8"/>
      <c r="G223" s="5"/>
      <c r="H223" s="14"/>
    </row>
    <row r="224" spans="1:8" x14ac:dyDescent="0.2">
      <c r="A224" s="7"/>
      <c r="B224" s="7"/>
      <c r="C224" s="7"/>
      <c r="D224" s="8"/>
      <c r="G224" s="5"/>
      <c r="H224" s="14"/>
    </row>
    <row r="225" spans="1:8" x14ac:dyDescent="0.2">
      <c r="A225" s="7"/>
      <c r="B225" s="7"/>
      <c r="C225" s="7"/>
      <c r="D225" s="8"/>
      <c r="G225" s="5"/>
      <c r="H225" s="14"/>
    </row>
    <row r="226" spans="1:8" x14ac:dyDescent="0.2">
      <c r="A226" s="7"/>
      <c r="B226" s="7"/>
      <c r="C226" s="7"/>
      <c r="D226" s="8"/>
      <c r="G226" s="5"/>
      <c r="H226" s="14"/>
    </row>
    <row r="227" spans="1:8" x14ac:dyDescent="0.2">
      <c r="A227" s="7"/>
      <c r="B227" s="7"/>
      <c r="C227" s="7"/>
      <c r="D227" s="8"/>
      <c r="G227" s="5"/>
      <c r="H227" s="14"/>
    </row>
    <row r="228" spans="1:8" x14ac:dyDescent="0.2">
      <c r="A228" s="7"/>
      <c r="B228" s="7"/>
      <c r="C228" s="7"/>
      <c r="D228" s="8"/>
      <c r="G228" s="5"/>
      <c r="H228" s="14"/>
    </row>
    <row r="229" spans="1:8" x14ac:dyDescent="0.2">
      <c r="A229" s="7"/>
      <c r="B229" s="7"/>
      <c r="C229" s="7"/>
      <c r="D229" s="8"/>
      <c r="G229" s="5"/>
      <c r="H229" s="14"/>
    </row>
    <row r="230" spans="1:8" x14ac:dyDescent="0.2">
      <c r="A230" s="7"/>
      <c r="B230" s="7"/>
      <c r="C230" s="7"/>
      <c r="D230" s="8"/>
      <c r="G230" s="5"/>
      <c r="H230" s="14"/>
    </row>
    <row r="231" spans="1:8" x14ac:dyDescent="0.2">
      <c r="A231" s="7"/>
      <c r="B231" s="7"/>
      <c r="C231" s="7"/>
      <c r="D231" s="8"/>
      <c r="G231" s="5"/>
      <c r="H231" s="14"/>
    </row>
    <row r="232" spans="1:8" x14ac:dyDescent="0.2">
      <c r="A232" s="7"/>
      <c r="B232" s="7"/>
      <c r="C232" s="7"/>
      <c r="D232" s="8"/>
      <c r="G232" s="5"/>
      <c r="H232" s="14"/>
    </row>
    <row r="233" spans="1:8" x14ac:dyDescent="0.2">
      <c r="A233" s="7"/>
      <c r="B233" s="7"/>
      <c r="C233" s="7"/>
      <c r="D233" s="8"/>
      <c r="G233" s="5"/>
      <c r="H233" s="14"/>
    </row>
    <row r="234" spans="1:8" x14ac:dyDescent="0.2">
      <c r="A234" s="7"/>
      <c r="B234" s="7"/>
      <c r="C234" s="7"/>
      <c r="D234" s="8"/>
      <c r="G234" s="5"/>
      <c r="H234" s="14"/>
    </row>
    <row r="235" spans="1:8" x14ac:dyDescent="0.2">
      <c r="A235" s="7"/>
      <c r="B235" s="7"/>
      <c r="C235" s="7"/>
      <c r="D235" s="8"/>
      <c r="G235" s="5"/>
      <c r="H235" s="14"/>
    </row>
    <row r="236" spans="1:8" x14ac:dyDescent="0.2">
      <c r="A236" s="7"/>
      <c r="B236" s="7"/>
      <c r="C236" s="7"/>
      <c r="D236" s="8"/>
      <c r="G236" s="5"/>
      <c r="H236" s="14"/>
    </row>
    <row r="237" spans="1:8" x14ac:dyDescent="0.2">
      <c r="A237" s="7"/>
      <c r="B237" s="7"/>
      <c r="C237" s="7"/>
      <c r="D237" s="8"/>
      <c r="G237" s="5"/>
      <c r="H237" s="14"/>
    </row>
    <row r="238" spans="1:8" x14ac:dyDescent="0.2">
      <c r="A238" s="7"/>
      <c r="B238" s="7"/>
      <c r="C238" s="7"/>
      <c r="D238" s="8"/>
      <c r="G238" s="5"/>
      <c r="H238" s="14"/>
    </row>
    <row r="239" spans="1:8" x14ac:dyDescent="0.2">
      <c r="A239" s="7"/>
      <c r="B239" s="7"/>
      <c r="C239" s="7"/>
      <c r="D239" s="8"/>
      <c r="G239" s="5"/>
      <c r="H239" s="14"/>
    </row>
    <row r="240" spans="1:8" x14ac:dyDescent="0.2">
      <c r="A240" s="7"/>
      <c r="B240" s="7"/>
      <c r="C240" s="7"/>
      <c r="D240" s="8"/>
      <c r="G240" s="5"/>
      <c r="H240" s="14"/>
    </row>
    <row r="241" spans="1:8" x14ac:dyDescent="0.2">
      <c r="A241" s="7"/>
      <c r="B241" s="7"/>
      <c r="C241" s="7"/>
      <c r="D241" s="8"/>
      <c r="G241" s="5"/>
      <c r="H241" s="14"/>
    </row>
    <row r="242" spans="1:8" x14ac:dyDescent="0.2">
      <c r="A242" s="7"/>
      <c r="B242" s="7"/>
      <c r="C242" s="7"/>
      <c r="D242" s="8"/>
      <c r="G242" s="5"/>
      <c r="H242" s="14"/>
    </row>
    <row r="243" spans="1:8" x14ac:dyDescent="0.2">
      <c r="A243" s="7"/>
      <c r="B243" s="7"/>
      <c r="C243" s="7"/>
      <c r="D243" s="8"/>
      <c r="G243" s="5"/>
      <c r="H243" s="14"/>
    </row>
    <row r="244" spans="1:8" x14ac:dyDescent="0.2">
      <c r="A244" s="7"/>
      <c r="B244" s="7"/>
      <c r="C244" s="7"/>
      <c r="D244" s="8"/>
      <c r="G244" s="5"/>
      <c r="H244" s="14"/>
    </row>
    <row r="245" spans="1:8" x14ac:dyDescent="0.2">
      <c r="A245" s="7"/>
      <c r="B245" s="7"/>
      <c r="C245" s="7"/>
      <c r="D245" s="8"/>
      <c r="G245" s="5"/>
      <c r="H245" s="14"/>
    </row>
    <row r="246" spans="1:8" x14ac:dyDescent="0.2">
      <c r="A246" s="7"/>
      <c r="B246" s="7"/>
      <c r="C246" s="7"/>
      <c r="D246" s="8"/>
      <c r="G246" s="5"/>
      <c r="H246" s="14"/>
    </row>
    <row r="247" spans="1:8" x14ac:dyDescent="0.2">
      <c r="A247" s="7"/>
      <c r="B247" s="7"/>
      <c r="C247" s="7"/>
      <c r="D247" s="8"/>
      <c r="G247" s="5"/>
      <c r="H247" s="14"/>
    </row>
    <row r="248" spans="1:8" x14ac:dyDescent="0.2">
      <c r="A248" s="7"/>
      <c r="B248" s="7"/>
      <c r="C248" s="7"/>
      <c r="D248" s="8"/>
      <c r="G248" s="5"/>
      <c r="H248" s="14"/>
    </row>
    <row r="249" spans="1:8" x14ac:dyDescent="0.2">
      <c r="A249" s="7"/>
      <c r="B249" s="7"/>
      <c r="C249" s="7"/>
      <c r="D249" s="8"/>
      <c r="G249" s="5"/>
      <c r="H249" s="14"/>
    </row>
    <row r="250" spans="1:8" x14ac:dyDescent="0.2">
      <c r="A250" s="7"/>
      <c r="B250" s="7"/>
      <c r="C250" s="7"/>
      <c r="D250" s="8"/>
      <c r="G250" s="5"/>
      <c r="H250" s="14"/>
    </row>
    <row r="251" spans="1:8" x14ac:dyDescent="0.2">
      <c r="A251" s="7"/>
      <c r="B251" s="7"/>
      <c r="C251" s="7"/>
      <c r="D251" s="8"/>
      <c r="G251" s="5"/>
      <c r="H251" s="14"/>
    </row>
    <row r="252" spans="1:8" x14ac:dyDescent="0.2">
      <c r="A252" s="7"/>
      <c r="B252" s="7"/>
      <c r="C252" s="7"/>
      <c r="D252" s="8"/>
      <c r="G252" s="5"/>
      <c r="H252" s="14"/>
    </row>
    <row r="253" spans="1:8" x14ac:dyDescent="0.2">
      <c r="A253" s="7"/>
      <c r="B253" s="7"/>
      <c r="C253" s="7"/>
      <c r="D253" s="8"/>
      <c r="G253" s="5"/>
      <c r="H253" s="14"/>
    </row>
    <row r="254" spans="1:8" x14ac:dyDescent="0.2">
      <c r="A254" s="7"/>
      <c r="B254" s="7"/>
      <c r="C254" s="7"/>
      <c r="D254" s="8"/>
      <c r="G254" s="5"/>
      <c r="H254" s="14"/>
    </row>
    <row r="255" spans="1:8" x14ac:dyDescent="0.2">
      <c r="A255" s="7"/>
      <c r="B255" s="7"/>
      <c r="C255" s="7"/>
      <c r="D255" s="8"/>
      <c r="G255" s="5"/>
      <c r="H255" s="14"/>
    </row>
    <row r="256" spans="1:8" x14ac:dyDescent="0.2">
      <c r="A256" s="7"/>
      <c r="B256" s="7"/>
      <c r="C256" s="7"/>
      <c r="D256" s="8"/>
      <c r="G256" s="5"/>
      <c r="H256" s="14"/>
    </row>
    <row r="257" spans="1:8" x14ac:dyDescent="0.2">
      <c r="A257" s="7"/>
      <c r="B257" s="7"/>
      <c r="C257" s="7"/>
      <c r="D257" s="8"/>
      <c r="G257" s="5"/>
      <c r="H257" s="14"/>
    </row>
    <row r="258" spans="1:8" x14ac:dyDescent="0.2">
      <c r="A258" s="7"/>
      <c r="B258" s="7"/>
      <c r="C258" s="7"/>
      <c r="D258" s="8"/>
      <c r="G258" s="5"/>
      <c r="H258" s="14"/>
    </row>
    <row r="259" spans="1:8" x14ac:dyDescent="0.2">
      <c r="A259" s="7"/>
      <c r="B259" s="7"/>
      <c r="C259" s="7"/>
      <c r="D259" s="8"/>
      <c r="G259" s="5"/>
      <c r="H259" s="14"/>
    </row>
    <row r="260" spans="1:8" x14ac:dyDescent="0.2">
      <c r="A260" s="7"/>
      <c r="B260" s="7"/>
      <c r="C260" s="7"/>
      <c r="D260" s="8"/>
      <c r="G260" s="5"/>
      <c r="H260" s="14"/>
    </row>
    <row r="261" spans="1:8" x14ac:dyDescent="0.2">
      <c r="A261" s="7"/>
      <c r="B261" s="7"/>
      <c r="C261" s="7"/>
      <c r="D261" s="8"/>
      <c r="G261" s="5"/>
      <c r="H261" s="14"/>
    </row>
    <row r="262" spans="1:8" x14ac:dyDescent="0.2">
      <c r="A262" s="7"/>
      <c r="B262" s="7"/>
      <c r="C262" s="7"/>
      <c r="D262" s="8"/>
      <c r="G262" s="5"/>
      <c r="H262" s="14"/>
    </row>
    <row r="263" spans="1:8" x14ac:dyDescent="0.2">
      <c r="A263" s="7"/>
      <c r="B263" s="7"/>
      <c r="C263" s="7"/>
      <c r="D263" s="8"/>
      <c r="G263" s="5"/>
      <c r="H263" s="14"/>
    </row>
    <row r="264" spans="1:8" x14ac:dyDescent="0.2">
      <c r="A264" s="7"/>
      <c r="B264" s="7"/>
      <c r="C264" s="7"/>
      <c r="D264" s="8"/>
      <c r="G264" s="5"/>
      <c r="H264" s="14"/>
    </row>
    <row r="265" spans="1:8" x14ac:dyDescent="0.2">
      <c r="A265" s="7"/>
      <c r="B265" s="7"/>
      <c r="C265" s="7"/>
      <c r="D265" s="8"/>
      <c r="G265" s="5"/>
      <c r="H265" s="14"/>
    </row>
    <row r="266" spans="1:8" x14ac:dyDescent="0.2">
      <c r="A266" s="7"/>
      <c r="B266" s="7"/>
      <c r="C266" s="7"/>
      <c r="D266" s="8"/>
      <c r="G266" s="5"/>
      <c r="H266" s="14"/>
    </row>
    <row r="267" spans="1:8" x14ac:dyDescent="0.2">
      <c r="A267" s="7"/>
      <c r="B267" s="7"/>
      <c r="C267" s="7"/>
      <c r="D267" s="8"/>
      <c r="G267" s="5"/>
      <c r="H267" s="14"/>
    </row>
    <row r="268" spans="1:8" x14ac:dyDescent="0.2">
      <c r="A268" s="7"/>
      <c r="B268" s="7"/>
      <c r="C268" s="7"/>
      <c r="D268" s="8"/>
      <c r="G268" s="5"/>
      <c r="H268" s="14"/>
    </row>
    <row r="269" spans="1:8" x14ac:dyDescent="0.2">
      <c r="A269" s="7"/>
      <c r="B269" s="7"/>
      <c r="C269" s="7"/>
      <c r="D269" s="8"/>
      <c r="G269" s="5"/>
      <c r="H269" s="14"/>
    </row>
    <row r="270" spans="1:8" x14ac:dyDescent="0.2">
      <c r="A270" s="7"/>
      <c r="B270" s="7"/>
      <c r="C270" s="7"/>
      <c r="D270" s="8"/>
      <c r="G270" s="5"/>
      <c r="H270" s="14"/>
    </row>
    <row r="271" spans="1:8" x14ac:dyDescent="0.2">
      <c r="A271" s="7"/>
      <c r="B271" s="7"/>
      <c r="C271" s="7"/>
      <c r="D271" s="8"/>
      <c r="G271" s="5"/>
      <c r="H271" s="14"/>
    </row>
    <row r="272" spans="1:8" x14ac:dyDescent="0.2">
      <c r="A272" s="7"/>
      <c r="B272" s="7"/>
      <c r="C272" s="7"/>
      <c r="D272" s="8"/>
      <c r="G272" s="5"/>
      <c r="H272" s="14"/>
    </row>
    <row r="273" spans="1:8" x14ac:dyDescent="0.2">
      <c r="A273" s="7"/>
      <c r="B273" s="7"/>
      <c r="C273" s="7"/>
      <c r="D273" s="8"/>
      <c r="G273" s="5"/>
      <c r="H273" s="14"/>
    </row>
    <row r="274" spans="1:8" x14ac:dyDescent="0.2">
      <c r="A274" s="7"/>
      <c r="B274" s="7"/>
      <c r="C274" s="7"/>
      <c r="D274" s="8"/>
      <c r="G274" s="5"/>
      <c r="H274" s="14"/>
    </row>
    <row r="275" spans="1:8" x14ac:dyDescent="0.2">
      <c r="A275" s="7"/>
      <c r="B275" s="7"/>
      <c r="C275" s="7"/>
      <c r="D275" s="8"/>
      <c r="G275" s="5"/>
      <c r="H275" s="14"/>
    </row>
    <row r="276" spans="1:8" x14ac:dyDescent="0.2">
      <c r="A276" s="7"/>
      <c r="B276" s="7"/>
      <c r="C276" s="7"/>
      <c r="D276" s="8"/>
      <c r="G276" s="5"/>
      <c r="H276" s="14"/>
    </row>
    <row r="277" spans="1:8" x14ac:dyDescent="0.2">
      <c r="A277" s="7"/>
      <c r="B277" s="7"/>
      <c r="C277" s="7"/>
      <c r="D277" s="8"/>
      <c r="G277" s="5"/>
      <c r="H277" s="14"/>
    </row>
    <row r="278" spans="1:8" x14ac:dyDescent="0.2">
      <c r="A278" s="7"/>
      <c r="B278" s="7"/>
      <c r="C278" s="7"/>
      <c r="D278" s="8"/>
      <c r="G278" s="5"/>
      <c r="H278" s="14"/>
    </row>
    <row r="279" spans="1:8" x14ac:dyDescent="0.2">
      <c r="A279" s="7"/>
      <c r="B279" s="7"/>
      <c r="C279" s="7"/>
      <c r="D279" s="8"/>
      <c r="G279" s="5"/>
      <c r="H279" s="14"/>
    </row>
    <row r="280" spans="1:8" x14ac:dyDescent="0.2">
      <c r="A280" s="7"/>
      <c r="B280" s="7"/>
      <c r="C280" s="7"/>
      <c r="D280" s="8"/>
      <c r="G280" s="5"/>
      <c r="H280" s="14"/>
    </row>
    <row r="281" spans="1:8" x14ac:dyDescent="0.2">
      <c r="A281" s="7"/>
      <c r="B281" s="7"/>
      <c r="C281" s="7"/>
      <c r="D281" s="8"/>
      <c r="G281" s="5"/>
      <c r="H281" s="14"/>
    </row>
    <row r="282" spans="1:8" x14ac:dyDescent="0.2">
      <c r="A282" s="7"/>
      <c r="B282" s="7"/>
      <c r="C282" s="7"/>
      <c r="D282" s="8"/>
      <c r="G282" s="5"/>
      <c r="H282" s="14"/>
    </row>
    <row r="283" spans="1:8" x14ac:dyDescent="0.2">
      <c r="A283" s="7"/>
      <c r="B283" s="7"/>
      <c r="C283" s="7"/>
      <c r="D283" s="8"/>
      <c r="G283" s="5"/>
      <c r="H283" s="14"/>
    </row>
    <row r="284" spans="1:8" x14ac:dyDescent="0.2">
      <c r="A284" s="7"/>
      <c r="B284" s="7"/>
      <c r="C284" s="7"/>
      <c r="D284" s="8"/>
      <c r="G284" s="5"/>
      <c r="H284" s="14"/>
    </row>
    <row r="285" spans="1:8" x14ac:dyDescent="0.2">
      <c r="A285" s="7"/>
      <c r="B285" s="7"/>
      <c r="C285" s="7"/>
      <c r="D285" s="8"/>
      <c r="G285" s="5"/>
      <c r="H285" s="14"/>
    </row>
    <row r="286" spans="1:8" x14ac:dyDescent="0.2">
      <c r="A286" s="7"/>
      <c r="B286" s="7"/>
      <c r="C286" s="7"/>
      <c r="D286" s="8"/>
      <c r="G286" s="5"/>
      <c r="H286" s="14"/>
    </row>
    <row r="287" spans="1:8" x14ac:dyDescent="0.2">
      <c r="A287" s="7"/>
      <c r="B287" s="7"/>
      <c r="C287" s="7"/>
      <c r="D287" s="8"/>
      <c r="G287" s="5"/>
      <c r="H287" s="14"/>
    </row>
    <row r="288" spans="1:8" x14ac:dyDescent="0.2">
      <c r="A288" s="7"/>
      <c r="B288" s="7"/>
      <c r="C288" s="7"/>
      <c r="D288" s="8"/>
      <c r="G288" s="5"/>
      <c r="H288" s="14"/>
    </row>
    <row r="289" spans="1:8" x14ac:dyDescent="0.2">
      <c r="A289" s="7"/>
      <c r="B289" s="7"/>
      <c r="C289" s="7"/>
      <c r="D289" s="8"/>
      <c r="G289" s="5"/>
      <c r="H289" s="14"/>
    </row>
    <row r="290" spans="1:8" x14ac:dyDescent="0.2">
      <c r="A290" s="7"/>
      <c r="B290" s="7"/>
      <c r="C290" s="7"/>
      <c r="D290" s="8"/>
      <c r="G290" s="5"/>
      <c r="H290" s="14"/>
    </row>
    <row r="291" spans="1:8" x14ac:dyDescent="0.2">
      <c r="A291" s="7"/>
      <c r="B291" s="7"/>
      <c r="C291" s="7"/>
      <c r="D291" s="8"/>
      <c r="G291" s="5"/>
      <c r="H291" s="14"/>
    </row>
    <row r="292" spans="1:8" x14ac:dyDescent="0.2">
      <c r="A292" s="7"/>
      <c r="B292" s="7"/>
      <c r="C292" s="7"/>
      <c r="D292" s="8"/>
      <c r="G292" s="5"/>
      <c r="H292" s="15"/>
    </row>
    <row r="293" spans="1:8" x14ac:dyDescent="0.2">
      <c r="A293" s="7"/>
      <c r="B293" s="7"/>
      <c r="C293" s="7"/>
      <c r="D293" s="8"/>
      <c r="G293" s="5"/>
      <c r="H293" s="15"/>
    </row>
    <row r="294" spans="1:8" x14ac:dyDescent="0.2">
      <c r="A294" s="7"/>
      <c r="B294" s="7"/>
      <c r="C294" s="7"/>
      <c r="D294" s="8"/>
      <c r="G294" s="5"/>
      <c r="H294" s="15"/>
    </row>
    <row r="295" spans="1:8" x14ac:dyDescent="0.2">
      <c r="A295" s="7"/>
      <c r="B295" s="7"/>
      <c r="C295" s="7"/>
      <c r="D295" s="8"/>
      <c r="G295" s="5"/>
      <c r="H295" s="15"/>
    </row>
    <row r="296" spans="1:8" x14ac:dyDescent="0.2">
      <c r="A296" s="7"/>
      <c r="B296" s="7"/>
      <c r="C296" s="7"/>
      <c r="D296" s="8"/>
      <c r="G296" s="5"/>
      <c r="H296" s="15"/>
    </row>
    <row r="297" spans="1:8" x14ac:dyDescent="0.2">
      <c r="A297" s="7"/>
      <c r="B297" s="7"/>
      <c r="C297" s="7"/>
      <c r="D297" s="8"/>
      <c r="G297" s="5"/>
      <c r="H297" s="15"/>
    </row>
    <row r="298" spans="1:8" x14ac:dyDescent="0.2">
      <c r="A298" s="7"/>
      <c r="B298" s="7"/>
      <c r="C298" s="7"/>
      <c r="D298" s="8"/>
      <c r="G298" s="5"/>
      <c r="H298" s="15"/>
    </row>
    <row r="299" spans="1:8" x14ac:dyDescent="0.2">
      <c r="A299" s="7"/>
      <c r="B299" s="7"/>
      <c r="C299" s="7"/>
      <c r="D299" s="8"/>
      <c r="G299" s="5"/>
      <c r="H299" s="15"/>
    </row>
    <row r="300" spans="1:8" x14ac:dyDescent="0.2">
      <c r="A300" s="7"/>
      <c r="B300" s="7"/>
      <c r="C300" s="7"/>
      <c r="D300" s="8"/>
      <c r="G300" s="5"/>
      <c r="H300" s="15"/>
    </row>
    <row r="301" spans="1:8" x14ac:dyDescent="0.2">
      <c r="A301" s="7"/>
      <c r="B301" s="7"/>
      <c r="C301" s="7"/>
      <c r="D301" s="8"/>
      <c r="G301" s="5"/>
      <c r="H301" s="15"/>
    </row>
    <row r="302" spans="1:8" x14ac:dyDescent="0.2">
      <c r="A302" s="7"/>
      <c r="B302" s="7"/>
      <c r="C302" s="7"/>
      <c r="D302" s="8"/>
      <c r="G302" s="5"/>
      <c r="H302" s="15"/>
    </row>
    <row r="303" spans="1:8" x14ac:dyDescent="0.2">
      <c r="A303" s="7"/>
      <c r="B303" s="7"/>
      <c r="C303" s="7"/>
      <c r="D303" s="8"/>
      <c r="G303" s="5"/>
      <c r="H303" s="15"/>
    </row>
    <row r="304" spans="1:8" x14ac:dyDescent="0.2">
      <c r="A304" s="7"/>
      <c r="B304" s="7"/>
      <c r="C304" s="7"/>
      <c r="D304" s="8"/>
      <c r="G304" s="5"/>
      <c r="H304" s="15"/>
    </row>
    <row r="305" spans="1:8" x14ac:dyDescent="0.2">
      <c r="A305" s="7"/>
      <c r="B305" s="7"/>
      <c r="C305" s="7"/>
      <c r="D305" s="8"/>
      <c r="G305" s="5"/>
      <c r="H305" s="15"/>
    </row>
    <row r="306" spans="1:8" x14ac:dyDescent="0.2">
      <c r="A306" s="7"/>
      <c r="B306" s="7"/>
      <c r="C306" s="7"/>
      <c r="D306" s="8"/>
      <c r="G306" s="5"/>
      <c r="H306" s="15"/>
    </row>
    <row r="307" spans="1:8" x14ac:dyDescent="0.2">
      <c r="A307" s="7"/>
      <c r="B307" s="7"/>
      <c r="C307" s="7"/>
      <c r="D307" s="8"/>
      <c r="G307" s="5"/>
      <c r="H307" s="15"/>
    </row>
    <row r="308" spans="1:8" x14ac:dyDescent="0.2">
      <c r="A308" s="7"/>
      <c r="B308" s="7"/>
      <c r="C308" s="7"/>
      <c r="D308" s="8"/>
      <c r="G308" s="5"/>
      <c r="H308" s="15"/>
    </row>
    <row r="309" spans="1:8" x14ac:dyDescent="0.2">
      <c r="A309" s="7"/>
      <c r="B309" s="7"/>
      <c r="C309" s="7"/>
      <c r="D309" s="8"/>
      <c r="G309" s="5"/>
      <c r="H309" s="15"/>
    </row>
    <row r="310" spans="1:8" x14ac:dyDescent="0.2">
      <c r="A310" s="7"/>
      <c r="B310" s="7"/>
      <c r="C310" s="7"/>
      <c r="D310" s="8"/>
      <c r="G310" s="5"/>
      <c r="H310" s="15"/>
    </row>
    <row r="311" spans="1:8" x14ac:dyDescent="0.2">
      <c r="A311" s="7"/>
      <c r="B311" s="7"/>
      <c r="C311" s="7"/>
      <c r="D311" s="8"/>
      <c r="G311" s="5"/>
      <c r="H311" s="15"/>
    </row>
    <row r="312" spans="1:8" x14ac:dyDescent="0.2">
      <c r="A312" s="7"/>
      <c r="B312" s="7"/>
      <c r="C312" s="7"/>
      <c r="D312" s="8"/>
      <c r="G312" s="5"/>
      <c r="H312" s="15"/>
    </row>
    <row r="313" spans="1:8" x14ac:dyDescent="0.2">
      <c r="A313" s="7"/>
      <c r="B313" s="7"/>
      <c r="C313" s="7"/>
      <c r="D313" s="8"/>
      <c r="G313" s="5"/>
      <c r="H313" s="15"/>
    </row>
    <row r="314" spans="1:8" x14ac:dyDescent="0.2">
      <c r="A314" s="7"/>
      <c r="B314" s="7"/>
      <c r="C314" s="7"/>
      <c r="D314" s="8"/>
      <c r="G314" s="5"/>
      <c r="H314" s="15"/>
    </row>
    <row r="315" spans="1:8" x14ac:dyDescent="0.2">
      <c r="A315" s="7"/>
      <c r="B315" s="7"/>
      <c r="C315" s="7"/>
      <c r="D315" s="8"/>
      <c r="G315" s="5"/>
      <c r="H315" s="15"/>
    </row>
    <row r="316" spans="1:8" x14ac:dyDescent="0.2">
      <c r="A316" s="7"/>
      <c r="B316" s="7"/>
      <c r="C316" s="7"/>
      <c r="D316" s="8"/>
      <c r="G316" s="5"/>
      <c r="H316" s="15"/>
    </row>
    <row r="317" spans="1:8" x14ac:dyDescent="0.2">
      <c r="A317" s="7"/>
      <c r="B317" s="7"/>
      <c r="C317" s="7"/>
      <c r="D317" s="8"/>
      <c r="G317" s="5"/>
      <c r="H317" s="15"/>
    </row>
    <row r="318" spans="1:8" x14ac:dyDescent="0.2">
      <c r="A318" s="7"/>
      <c r="B318" s="7"/>
      <c r="C318" s="7"/>
      <c r="D318" s="8"/>
      <c r="G318" s="5"/>
      <c r="H318" s="15"/>
    </row>
    <row r="319" spans="1:8" x14ac:dyDescent="0.2">
      <c r="A319" s="7"/>
      <c r="B319" s="7"/>
      <c r="C319" s="7"/>
      <c r="D319" s="8"/>
      <c r="G319" s="5"/>
      <c r="H319" s="15"/>
    </row>
    <row r="320" spans="1:8" x14ac:dyDescent="0.2">
      <c r="A320" s="7"/>
      <c r="B320" s="7"/>
      <c r="C320" s="7"/>
      <c r="D320" s="8"/>
      <c r="G320" s="5"/>
      <c r="H320" s="15"/>
    </row>
    <row r="321" spans="1:8" x14ac:dyDescent="0.2">
      <c r="A321" s="7"/>
      <c r="B321" s="7"/>
      <c r="C321" s="7"/>
      <c r="D321" s="8"/>
      <c r="G321" s="5"/>
      <c r="H321" s="15"/>
    </row>
    <row r="322" spans="1:8" x14ac:dyDescent="0.2">
      <c r="A322" s="7"/>
      <c r="B322" s="7"/>
      <c r="C322" s="7"/>
      <c r="D322" s="8"/>
      <c r="G322" s="5"/>
      <c r="H322" s="15"/>
    </row>
    <row r="323" spans="1:8" x14ac:dyDescent="0.2">
      <c r="A323" s="7"/>
      <c r="B323" s="7"/>
      <c r="C323" s="7"/>
      <c r="D323" s="8"/>
      <c r="G323" s="5"/>
      <c r="H323" s="15"/>
    </row>
    <row r="324" spans="1:8" x14ac:dyDescent="0.2">
      <c r="A324" s="7"/>
      <c r="B324" s="7"/>
      <c r="C324" s="7"/>
      <c r="D324" s="8"/>
      <c r="G324" s="5"/>
      <c r="H324" s="15"/>
    </row>
    <row r="325" spans="1:8" x14ac:dyDescent="0.2">
      <c r="A325" s="7"/>
      <c r="B325" s="7"/>
      <c r="C325" s="7"/>
      <c r="D325" s="8"/>
      <c r="G325" s="5"/>
      <c r="H325" s="15"/>
    </row>
    <row r="326" spans="1:8" x14ac:dyDescent="0.2">
      <c r="A326" s="7"/>
      <c r="B326" s="7"/>
      <c r="C326" s="7"/>
      <c r="D326" s="8"/>
      <c r="G326" s="5"/>
      <c r="H326" s="15"/>
    </row>
    <row r="327" spans="1:8" x14ac:dyDescent="0.2">
      <c r="A327" s="7"/>
      <c r="B327" s="7"/>
      <c r="C327" s="7"/>
      <c r="D327" s="8"/>
      <c r="G327" s="5"/>
      <c r="H327" s="15"/>
    </row>
    <row r="328" spans="1:8" x14ac:dyDescent="0.2">
      <c r="A328" s="7"/>
      <c r="B328" s="7"/>
      <c r="C328" s="7"/>
      <c r="D328" s="8"/>
      <c r="G328" s="5"/>
      <c r="H328" s="15"/>
    </row>
    <row r="329" spans="1:8" x14ac:dyDescent="0.2">
      <c r="A329" s="7"/>
      <c r="B329" s="7"/>
      <c r="C329" s="7"/>
      <c r="D329" s="8"/>
      <c r="G329" s="5"/>
      <c r="H329" s="15"/>
    </row>
    <row r="330" spans="1:8" x14ac:dyDescent="0.2">
      <c r="A330" s="7"/>
      <c r="B330" s="7"/>
      <c r="C330" s="7"/>
      <c r="D330" s="8"/>
      <c r="G330" s="5"/>
      <c r="H330" s="15"/>
    </row>
    <row r="331" spans="1:8" x14ac:dyDescent="0.2">
      <c r="A331" s="7"/>
      <c r="B331" s="7"/>
      <c r="C331" s="7"/>
      <c r="D331" s="8"/>
      <c r="G331" s="5"/>
      <c r="H331" s="15"/>
    </row>
    <row r="332" spans="1:8" x14ac:dyDescent="0.2">
      <c r="A332" s="7"/>
      <c r="B332" s="7"/>
      <c r="C332" s="7"/>
      <c r="D332" s="8"/>
      <c r="G332" s="5"/>
      <c r="H332" s="15"/>
    </row>
    <row r="333" spans="1:8" x14ac:dyDescent="0.2">
      <c r="A333" s="7"/>
      <c r="B333" s="7"/>
      <c r="C333" s="7"/>
      <c r="D333" s="8"/>
      <c r="G333" s="5"/>
      <c r="H333" s="15"/>
    </row>
    <row r="334" spans="1:8" x14ac:dyDescent="0.2">
      <c r="A334" s="7"/>
      <c r="B334" s="7"/>
      <c r="C334" s="7"/>
      <c r="D334" s="8"/>
      <c r="G334" s="5"/>
      <c r="H334" s="15"/>
    </row>
    <row r="335" spans="1:8" x14ac:dyDescent="0.2">
      <c r="A335" s="7"/>
      <c r="B335" s="7"/>
      <c r="C335" s="7"/>
      <c r="D335" s="8"/>
      <c r="G335" s="5"/>
      <c r="H335" s="15"/>
    </row>
    <row r="336" spans="1:8" x14ac:dyDescent="0.2">
      <c r="A336" s="7"/>
      <c r="B336" s="7"/>
      <c r="C336" s="7"/>
      <c r="D336" s="8"/>
      <c r="G336" s="5"/>
      <c r="H336" s="15"/>
    </row>
    <row r="337" spans="1:8" x14ac:dyDescent="0.2">
      <c r="A337" s="7"/>
      <c r="B337" s="7"/>
      <c r="C337" s="7"/>
      <c r="D337" s="8"/>
      <c r="G337" s="5"/>
      <c r="H337" s="15"/>
    </row>
    <row r="338" spans="1:8" x14ac:dyDescent="0.2">
      <c r="A338" s="7"/>
      <c r="B338" s="7"/>
      <c r="C338" s="7"/>
      <c r="D338" s="8"/>
      <c r="G338" s="5"/>
      <c r="H338" s="15"/>
    </row>
    <row r="339" spans="1:8" x14ac:dyDescent="0.2">
      <c r="A339" s="7"/>
      <c r="B339" s="7"/>
      <c r="C339" s="7"/>
      <c r="D339" s="8"/>
      <c r="G339" s="5"/>
      <c r="H339" s="15"/>
    </row>
    <row r="340" spans="1:8" x14ac:dyDescent="0.2">
      <c r="A340" s="7"/>
      <c r="B340" s="7"/>
      <c r="C340" s="7"/>
      <c r="D340" s="8"/>
      <c r="G340" s="5"/>
      <c r="H340" s="15"/>
    </row>
    <row r="341" spans="1:8" x14ac:dyDescent="0.2">
      <c r="A341" s="7"/>
      <c r="B341" s="7"/>
      <c r="C341" s="7"/>
      <c r="D341" s="8"/>
      <c r="G341" s="5"/>
      <c r="H341" s="15"/>
    </row>
    <row r="342" spans="1:8" x14ac:dyDescent="0.2">
      <c r="A342" s="7"/>
      <c r="B342" s="7"/>
      <c r="C342" s="7"/>
      <c r="D342" s="8"/>
      <c r="G342" s="5"/>
      <c r="H342" s="15"/>
    </row>
    <row r="343" spans="1:8" x14ac:dyDescent="0.2">
      <c r="A343" s="7"/>
      <c r="B343" s="7"/>
      <c r="C343" s="7"/>
      <c r="D343" s="8"/>
      <c r="G343" s="5"/>
      <c r="H343" s="15"/>
    </row>
    <row r="344" spans="1:8" x14ac:dyDescent="0.2">
      <c r="A344" s="7"/>
      <c r="B344" s="7"/>
      <c r="C344" s="7"/>
      <c r="D344" s="8"/>
      <c r="G344" s="5"/>
      <c r="H344" s="15"/>
    </row>
    <row r="345" spans="1:8" x14ac:dyDescent="0.2">
      <c r="A345" s="7"/>
      <c r="B345" s="7"/>
      <c r="C345" s="7"/>
      <c r="D345" s="8"/>
      <c r="G345" s="5"/>
      <c r="H345" s="15"/>
    </row>
    <row r="346" spans="1:8" x14ac:dyDescent="0.2">
      <c r="A346" s="7"/>
      <c r="B346" s="7"/>
      <c r="C346" s="7"/>
      <c r="D346" s="8"/>
      <c r="G346" s="5"/>
      <c r="H346" s="15"/>
    </row>
    <row r="347" spans="1:8" x14ac:dyDescent="0.2">
      <c r="A347" s="7"/>
      <c r="B347" s="7"/>
      <c r="C347" s="7"/>
      <c r="D347" s="8"/>
      <c r="G347" s="5"/>
      <c r="H347" s="15"/>
    </row>
    <row r="348" spans="1:8" x14ac:dyDescent="0.2">
      <c r="A348" s="7"/>
      <c r="B348" s="7"/>
      <c r="C348" s="7"/>
      <c r="D348" s="8"/>
      <c r="G348" s="5"/>
      <c r="H348" s="15"/>
    </row>
    <row r="349" spans="1:8" x14ac:dyDescent="0.2">
      <c r="A349" s="7"/>
      <c r="B349" s="7"/>
      <c r="C349" s="7"/>
      <c r="D349" s="8"/>
      <c r="G349" s="5"/>
      <c r="H349" s="15"/>
    </row>
    <row r="350" spans="1:8" x14ac:dyDescent="0.2">
      <c r="A350" s="7"/>
      <c r="B350" s="7"/>
      <c r="C350" s="7"/>
      <c r="D350" s="8"/>
      <c r="G350" s="5"/>
      <c r="H350" s="15"/>
    </row>
    <row r="351" spans="1:8" x14ac:dyDescent="0.2">
      <c r="A351" s="7"/>
      <c r="B351" s="7"/>
      <c r="C351" s="7"/>
      <c r="D351" s="8"/>
      <c r="G351" s="5"/>
      <c r="H351" s="15"/>
    </row>
    <row r="352" spans="1:8" x14ac:dyDescent="0.2">
      <c r="A352" s="7"/>
      <c r="B352" s="7"/>
      <c r="C352" s="7"/>
      <c r="D352" s="8"/>
      <c r="G352" s="5"/>
      <c r="H352" s="15"/>
    </row>
    <row r="353" spans="1:8" x14ac:dyDescent="0.2">
      <c r="A353" s="7"/>
      <c r="B353" s="7"/>
      <c r="C353" s="7"/>
      <c r="D353" s="8"/>
      <c r="G353" s="5"/>
      <c r="H353" s="15"/>
    </row>
    <row r="354" spans="1:8" x14ac:dyDescent="0.2">
      <c r="A354" s="7"/>
      <c r="B354" s="7"/>
      <c r="C354" s="7"/>
      <c r="D354" s="8"/>
      <c r="G354" s="5"/>
      <c r="H354" s="15"/>
    </row>
    <row r="355" spans="1:8" x14ac:dyDescent="0.2">
      <c r="A355" s="7"/>
      <c r="B355" s="7"/>
      <c r="C355" s="7"/>
      <c r="D355" s="8"/>
      <c r="G355" s="5"/>
      <c r="H355" s="15"/>
    </row>
    <row r="356" spans="1:8" x14ac:dyDescent="0.2">
      <c r="A356" s="7"/>
      <c r="B356" s="7"/>
      <c r="C356" s="7"/>
      <c r="D356" s="8"/>
      <c r="G356" s="5"/>
      <c r="H356" s="15"/>
    </row>
    <row r="357" spans="1:8" x14ac:dyDescent="0.2">
      <c r="A357" s="7"/>
      <c r="B357" s="7"/>
      <c r="C357" s="7"/>
      <c r="D357" s="8"/>
      <c r="G357" s="3"/>
      <c r="H357" s="15"/>
    </row>
    <row r="358" spans="1:8" x14ac:dyDescent="0.2">
      <c r="A358" s="7"/>
      <c r="B358" s="7"/>
      <c r="C358" s="7"/>
      <c r="D358" s="8"/>
      <c r="G358" s="3"/>
      <c r="H358" s="15"/>
    </row>
    <row r="359" spans="1:8" x14ac:dyDescent="0.2">
      <c r="A359" s="7"/>
      <c r="B359" s="7"/>
      <c r="C359" s="7"/>
      <c r="D359" s="8"/>
      <c r="G359" s="3"/>
      <c r="H359" s="15"/>
    </row>
    <row r="360" spans="1:8" x14ac:dyDescent="0.2">
      <c r="A360" s="7"/>
      <c r="B360" s="7"/>
      <c r="C360" s="7"/>
      <c r="D360" s="8"/>
      <c r="G360" s="3"/>
      <c r="H360" s="15"/>
    </row>
    <row r="361" spans="1:8" x14ac:dyDescent="0.2">
      <c r="A361" s="7"/>
      <c r="B361" s="7"/>
      <c r="C361" s="7"/>
      <c r="D361" s="8"/>
      <c r="G361" s="3"/>
      <c r="H361" s="15"/>
    </row>
    <row r="362" spans="1:8" x14ac:dyDescent="0.2">
      <c r="A362" s="7"/>
      <c r="B362" s="7"/>
      <c r="C362" s="7"/>
      <c r="D362" s="8"/>
      <c r="G362" s="3"/>
      <c r="H362" s="15"/>
    </row>
    <row r="363" spans="1:8" x14ac:dyDescent="0.2">
      <c r="A363" s="7"/>
      <c r="B363" s="7"/>
      <c r="C363" s="7"/>
      <c r="D363" s="8"/>
      <c r="G363" s="3"/>
      <c r="H363" s="15"/>
    </row>
    <row r="364" spans="1:8" x14ac:dyDescent="0.2">
      <c r="A364" s="7"/>
      <c r="B364" s="7"/>
      <c r="C364" s="7"/>
      <c r="D364" s="8"/>
      <c r="G364" s="3"/>
      <c r="H364" s="15"/>
    </row>
    <row r="365" spans="1:8" x14ac:dyDescent="0.2">
      <c r="A365" s="7"/>
      <c r="B365" s="7"/>
      <c r="C365" s="7"/>
      <c r="D365" s="8"/>
      <c r="G365" s="3"/>
      <c r="H365" s="15"/>
    </row>
    <row r="366" spans="1:8" x14ac:dyDescent="0.2">
      <c r="A366" s="7"/>
      <c r="B366" s="7"/>
      <c r="C366" s="7"/>
      <c r="D366" s="8"/>
      <c r="G366" s="3"/>
      <c r="H366" s="15"/>
    </row>
    <row r="367" spans="1:8" x14ac:dyDescent="0.2">
      <c r="A367" s="7"/>
      <c r="B367" s="7"/>
      <c r="C367" s="7"/>
      <c r="D367" s="8"/>
      <c r="G367" s="3"/>
      <c r="H367" s="15"/>
    </row>
    <row r="368" spans="1:8" x14ac:dyDescent="0.2">
      <c r="A368" s="7"/>
      <c r="B368" s="7"/>
      <c r="C368" s="7"/>
      <c r="D368" s="8"/>
      <c r="G368" s="3"/>
      <c r="H368" s="15"/>
    </row>
    <row r="369" spans="4:8" x14ac:dyDescent="0.2">
      <c r="D369" s="8"/>
      <c r="G369" s="3"/>
      <c r="H369" s="15"/>
    </row>
    <row r="370" spans="4:8" x14ac:dyDescent="0.2">
      <c r="D370" s="8"/>
      <c r="G370" s="3"/>
      <c r="H370" s="15"/>
    </row>
    <row r="371" spans="4:8" x14ac:dyDescent="0.2">
      <c r="D371" s="8"/>
      <c r="G371" s="3"/>
      <c r="H371" s="15"/>
    </row>
    <row r="372" spans="4:8" x14ac:dyDescent="0.2">
      <c r="D372" s="8"/>
      <c r="G372" s="3"/>
      <c r="H372" s="15"/>
    </row>
    <row r="373" spans="4:8" x14ac:dyDescent="0.2">
      <c r="D373" s="8"/>
      <c r="G373" s="3"/>
      <c r="H373" s="15"/>
    </row>
    <row r="374" spans="4:8" x14ac:dyDescent="0.2">
      <c r="D374" s="8"/>
      <c r="G374" s="3"/>
      <c r="H374" s="15"/>
    </row>
    <row r="375" spans="4:8" x14ac:dyDescent="0.2">
      <c r="D375" s="8"/>
      <c r="G375" s="3"/>
      <c r="H375" s="15"/>
    </row>
    <row r="376" spans="4:8" x14ac:dyDescent="0.2">
      <c r="D376" s="8"/>
      <c r="G376" s="3"/>
      <c r="H376" s="15"/>
    </row>
    <row r="377" spans="4:8" x14ac:dyDescent="0.2">
      <c r="D377" s="8"/>
      <c r="G377" s="3"/>
      <c r="H377" s="15"/>
    </row>
    <row r="378" spans="4:8" x14ac:dyDescent="0.2">
      <c r="D378" s="8"/>
      <c r="G378" s="3"/>
      <c r="H378" s="15"/>
    </row>
    <row r="379" spans="4:8" x14ac:dyDescent="0.2">
      <c r="D379" s="8"/>
      <c r="G379" s="3"/>
      <c r="H379" s="15"/>
    </row>
    <row r="380" spans="4:8" x14ac:dyDescent="0.2">
      <c r="D380" s="8"/>
      <c r="G380" s="3"/>
      <c r="H380" s="15"/>
    </row>
    <row r="381" spans="4:8" x14ac:dyDescent="0.2">
      <c r="D381" s="8"/>
      <c r="G381" s="3"/>
      <c r="H381" s="15"/>
    </row>
    <row r="382" spans="4:8" x14ac:dyDescent="0.2">
      <c r="D382" s="8"/>
      <c r="G382" s="3"/>
      <c r="H382" s="15"/>
    </row>
    <row r="383" spans="4:8" x14ac:dyDescent="0.2">
      <c r="D383" s="8"/>
      <c r="G383" s="3"/>
      <c r="H383" s="15"/>
    </row>
    <row r="384" spans="4:8" x14ac:dyDescent="0.2">
      <c r="D384" s="8"/>
      <c r="G384" s="3"/>
      <c r="H384" s="15"/>
    </row>
    <row r="385" spans="4:8" x14ac:dyDescent="0.2">
      <c r="D385" s="8"/>
      <c r="G385" s="3"/>
      <c r="H385" s="15"/>
    </row>
    <row r="386" spans="4:8" x14ac:dyDescent="0.2">
      <c r="D386" s="8"/>
      <c r="G386" s="3"/>
      <c r="H386" s="15"/>
    </row>
    <row r="387" spans="4:8" x14ac:dyDescent="0.2">
      <c r="D387" s="8"/>
      <c r="G387" s="3"/>
      <c r="H387" s="15"/>
    </row>
    <row r="388" spans="4:8" x14ac:dyDescent="0.2">
      <c r="D388" s="8"/>
      <c r="G388" s="3"/>
      <c r="H388" s="15"/>
    </row>
    <row r="389" spans="4:8" x14ac:dyDescent="0.2">
      <c r="D389" s="8"/>
      <c r="G389" s="3"/>
      <c r="H389" s="15"/>
    </row>
    <row r="390" spans="4:8" x14ac:dyDescent="0.2">
      <c r="D390" s="8"/>
      <c r="G390" s="3"/>
      <c r="H390" s="15"/>
    </row>
    <row r="391" spans="4:8" x14ac:dyDescent="0.2">
      <c r="D391" s="8"/>
      <c r="G391" s="3"/>
      <c r="H391" s="15"/>
    </row>
    <row r="392" spans="4:8" x14ac:dyDescent="0.2">
      <c r="D392" s="8"/>
      <c r="G392" s="3"/>
      <c r="H392" s="15"/>
    </row>
    <row r="393" spans="4:8" x14ac:dyDescent="0.2">
      <c r="D393" s="8"/>
      <c r="G393" s="4"/>
      <c r="H393" s="15"/>
    </row>
    <row r="394" spans="4:8" x14ac:dyDescent="0.2">
      <c r="D394" s="8"/>
      <c r="G394" s="4"/>
      <c r="H394" s="15"/>
    </row>
    <row r="395" spans="4:8" x14ac:dyDescent="0.2">
      <c r="D395" s="8"/>
      <c r="G395" s="4"/>
      <c r="H395" s="15"/>
    </row>
    <row r="396" spans="4:8" x14ac:dyDescent="0.2">
      <c r="D396" s="8"/>
      <c r="G396" s="4"/>
      <c r="H396" s="15"/>
    </row>
    <row r="397" spans="4:8" x14ac:dyDescent="0.2">
      <c r="D397" s="8"/>
      <c r="G397" s="4"/>
      <c r="H397" s="15"/>
    </row>
    <row r="398" spans="4:8" x14ac:dyDescent="0.2">
      <c r="D398" s="8"/>
      <c r="G398" s="4"/>
      <c r="H398" s="15"/>
    </row>
    <row r="399" spans="4:8" x14ac:dyDescent="0.2">
      <c r="D399" s="8"/>
      <c r="G399" s="4"/>
      <c r="H399" s="15"/>
    </row>
    <row r="400" spans="4:8" x14ac:dyDescent="0.2">
      <c r="D400" s="8"/>
      <c r="G400" s="4"/>
      <c r="H400" s="15"/>
    </row>
    <row r="401" spans="7:8" x14ac:dyDescent="0.2">
      <c r="G401" s="4"/>
      <c r="H401" s="15"/>
    </row>
  </sheetData>
  <sheetProtection selectLockedCells="1"/>
  <mergeCells count="5">
    <mergeCell ref="D129:F129"/>
    <mergeCell ref="A1:E1"/>
    <mergeCell ref="A3:E3"/>
    <mergeCell ref="I124:K124"/>
    <mergeCell ref="I126:J126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Appen, Nathalie</dc:creator>
  <cp:lastModifiedBy>von Appen, Nathalie</cp:lastModifiedBy>
  <cp:lastPrinted>2024-05-10T05:25:41Z</cp:lastPrinted>
  <dcterms:created xsi:type="dcterms:W3CDTF">2006-09-16T00:00:00Z</dcterms:created>
  <dcterms:modified xsi:type="dcterms:W3CDTF">2026-06-23T06:26:57Z</dcterms:modified>
</cp:coreProperties>
</file>